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10425"/>
  </bookViews>
  <sheets>
    <sheet name="Исполн. (доходы)_2" sheetId="2" r:id="rId1"/>
  </sheets>
  <calcPr calcId="124519"/>
</workbook>
</file>

<file path=xl/calcChain.xml><?xml version="1.0" encoding="utf-8"?>
<calcChain xmlns="http://schemas.openxmlformats.org/spreadsheetml/2006/main">
  <c r="R9" i="2"/>
  <c r="W9"/>
  <c r="AB9"/>
  <c r="AG37"/>
  <c r="R10"/>
  <c r="W10"/>
  <c r="AB10"/>
  <c r="AG26"/>
  <c r="AG10" s="1"/>
  <c r="AG9" s="1"/>
</calcChain>
</file>

<file path=xl/sharedStrings.xml><?xml version="1.0" encoding="utf-8"?>
<sst xmlns="http://schemas.openxmlformats.org/spreadsheetml/2006/main" count="234" uniqueCount="119">
  <si>
    <t>(расшифровка подписи)</t>
  </si>
  <si>
    <t>(подпись)</t>
  </si>
  <si>
    <t/>
  </si>
  <si>
    <t xml:space="preserve">                                       </t>
  </si>
  <si>
    <t>Исполнитель</t>
  </si>
  <si>
    <t>Итого:</t>
  </si>
  <si>
    <t>00000000000000000000</t>
  </si>
  <si>
    <t>спонсорские физические лица народный бюджет</t>
  </si>
  <si>
    <t>народный бюджет от юридических лиц</t>
  </si>
  <si>
    <t>доходы от продажи земельных участков до разграничения и расположенные в границах городских поселений</t>
  </si>
  <si>
    <t>прочие поступления от имущества</t>
  </si>
  <si>
    <t>арендная плата за земельные участки до газграничения и расположенные в городских поселениях</t>
  </si>
  <si>
    <t>Межбюджеьные трансферты</t>
  </si>
  <si>
    <t>дотация бюджетам городских поселений</t>
  </si>
  <si>
    <t>штраф</t>
  </si>
  <si>
    <t>земельный налог с организаций городских поселений</t>
  </si>
  <si>
    <t>Земельный налог</t>
  </si>
  <si>
    <t>налог на имущество физических лиц городских поселений</t>
  </si>
  <si>
    <t>Налог на имущество физических лиц</t>
  </si>
  <si>
    <t>Единый сельскохозяйственный налог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</si>
  <si>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</si>
  <si>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</si>
  <si>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</si>
  <si>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</si>
  <si>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Неуказанный код дохода</t>
  </si>
  <si>
    <t>00020705020130000180</t>
  </si>
  <si>
    <t>ПРОЧИЕ БЕЗВОЗМЕЗДНЫЕ ПОСТУПЛЕНИЯ</t>
  </si>
  <si>
    <t>00020700000000000180</t>
  </si>
  <si>
    <t>БЕЗВОЗМЕЗДНЫЕ ПОСТУПЛЕНИЯ</t>
  </si>
  <si>
    <t>00020000000000000000</t>
  </si>
  <si>
    <t>00020305020130000180</t>
  </si>
  <si>
    <t>00020204999130000151</t>
  </si>
  <si>
    <t>00020201001130000151</t>
  </si>
  <si>
    <t>Дотации на выравнивание бюджетной обеспеченности</t>
  </si>
  <si>
    <t>00020201001000000151</t>
  </si>
  <si>
    <t>Дотации бюджетам субъектов Российской Федерации и муниципальных образований</t>
  </si>
  <si>
    <t>00020201000000000151</t>
  </si>
  <si>
    <t>Безвозмездные поступления от других бюджетов бюджетной системы Российской Федерации</t>
  </si>
  <si>
    <t>00020200000000000000</t>
  </si>
  <si>
    <t>00011651040020000140</t>
  </si>
  <si>
    <t>ШТРАФЫ, САНКЦИИ, ВОЗМЕЩЕНИЕ УЩЕРБА</t>
  </si>
  <si>
    <t>00011600000000000000</t>
  </si>
  <si>
    <t>00011406013130000430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</si>
  <si>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</si>
  <si>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</si>
  <si>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</si>
  <si>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00011406000000000430</t>
  </si>
  <si>
    <t>ДОХОДЫ ОТ ПРОДАЖИ МАТЕРИАЛЬНЫХ И НЕМАТЕРИАЛЬНЫХ АКТИВОВ</t>
  </si>
  <si>
    <t>00011400000000000000</t>
  </si>
  <si>
    <t>НАЛОГОВЫЕ И НЕНАЛОГОВЫЕ ДОХОДЫ</t>
  </si>
  <si>
    <t>00010000000000000000</t>
  </si>
  <si>
    <t>00011109045130000120</t>
  </si>
  <si>
    <t>00011105013130000120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</si>
  <si>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</si>
  <si>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</si>
  <si>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</si>
  <si>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</si>
  <si>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</si>
  <si>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</si>
  <si>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отмененные налоги земельный налог городских поселений</t>
  </si>
  <si>
    <t>00010904053130000110</t>
  </si>
  <si>
    <t xml:space="preserve">земельный налог с физических лиц городских поселений </t>
  </si>
  <si>
    <t>00010606043130000110</t>
  </si>
  <si>
    <t>00010606033130000110</t>
  </si>
  <si>
    <t>00010606000000000110</t>
  </si>
  <si>
    <t>00010606000000000000</t>
  </si>
  <si>
    <t>00010601030130000110</t>
  </si>
  <si>
    <t>00010601000000000110</t>
  </si>
  <si>
    <t>НАЛОГИ НА ИМУЩЕСТВО</t>
  </si>
  <si>
    <t>00010600000000000000</t>
  </si>
  <si>
    <t>00010503010010000110</t>
  </si>
  <si>
    <t>00010503000010000110</t>
  </si>
  <si>
    <t>НАЛОГИ НА СОВОКУПНЫЙ ДОХОД</t>
  </si>
  <si>
    <t>00010500000000000000</t>
  </si>
  <si>
    <t>00010102030010000110</t>
  </si>
  <si>
    <t>00010102020010000110</t>
  </si>
  <si>
    <t>00010102010010000110</t>
  </si>
  <si>
    <t>00010102000010000110</t>
  </si>
  <si>
    <t>00010102000000000000</t>
  </si>
  <si>
    <t>НАЛОГИ НА ПРИБЫЛЬ, ДОХОДЫ</t>
  </si>
  <si>
    <t>00010100000000000000</t>
  </si>
  <si>
    <t>Факт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</si>
  <si>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</si>
  <si>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</si>
  <si>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</si>
  <si>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</si>
  <si>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</si>
  <si>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</si>
  <si>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</si>
  <si>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</si>
  <si>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</si>
  <si>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</si>
  <si>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</si>
  <si>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</si>
  <si>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</si>
  <si>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</si>
  <si>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</si>
  <si>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</si>
  <si>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</si>
  <si>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</si>
  <si>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</si>
  <si>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 xml:space="preserve"> Мероприятие</t>
  </si>
  <si>
    <t>средств</t>
  </si>
  <si>
    <t>Наименование платежей</t>
  </si>
  <si>
    <t>Код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</si>
  <si>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</si>
  <si>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</si>
  <si>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</si>
  <si>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</si>
  <si>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</si>
  <si>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</si>
  <si>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</si>
  <si>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</si>
  <si>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План</t>
  </si>
  <si>
    <t>Тип</t>
  </si>
  <si>
    <t>на 24.12.2015</t>
  </si>
  <si>
    <t>Исполнение бюджета по доходам</t>
  </si>
  <si>
    <t>(наименование органа, исполняющего бюджет)</t>
  </si>
  <si>
    <t>финансовое управление Администрации муниципального образования Куркинский район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</si>
</sst>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0\.00\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0" fontId="2" fillId="0" borderId="9" xfId="1" applyNumberFormat="1" applyFont="1" applyFill="1" applyBorder="1" applyAlignment="1" applyProtection="1">
      <alignment horizontal="left"/>
      <protection hidden="1"/>
    </xf>
    <xf numFmtId="0" fontId="1" fillId="0" borderId="8" xfId="1" applyNumberFormat="1" applyFont="1" applyFill="1" applyBorder="1" applyAlignment="1" applyProtection="1">
      <alignment horizontal="left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7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right" wrapText="1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0" fontId="4" fillId="0" borderId="19" xfId="1" applyNumberFormat="1" applyFont="1" applyFill="1" applyBorder="1" applyAlignment="1" applyProtection="1">
      <alignment horizontal="left" wrapText="1"/>
      <protection hidden="1"/>
    </xf>
    <xf numFmtId="0" fontId="6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19" xfId="1" applyNumberFormat="1" applyFont="1" applyFill="1" applyBorder="1" applyAlignment="1" applyProtection="1">
      <alignment horizontal="left" wrapText="1"/>
      <protection hidden="1"/>
    </xf>
    <xf numFmtId="0" fontId="6" fillId="0" borderId="17" xfId="1" applyNumberFormat="1" applyFont="1" applyFill="1" applyBorder="1" applyAlignment="1" applyProtection="1">
      <alignment horizontal="left" wrapText="1"/>
      <protection hidden="1"/>
    </xf>
    <xf numFmtId="0" fontId="5" fillId="0" borderId="17" xfId="1" applyNumberFormat="1" applyFont="1" applyFill="1" applyBorder="1" applyAlignment="1" applyProtection="1">
      <alignment horizontal="left" wrapText="1"/>
      <protection hidden="1"/>
    </xf>
    <xf numFmtId="165" fontId="5" fillId="0" borderId="14" xfId="1" applyNumberFormat="1" applyFont="1" applyFill="1" applyBorder="1" applyAlignment="1" applyProtection="1">
      <alignment wrapText="1"/>
      <protection hidden="1"/>
    </xf>
    <xf numFmtId="165" fontId="5" fillId="0" borderId="15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left" wrapText="1"/>
      <protection hidden="1"/>
    </xf>
    <xf numFmtId="0" fontId="4" fillId="0" borderId="17" xfId="1" applyNumberFormat="1" applyFont="1" applyFill="1" applyBorder="1" applyAlignment="1" applyProtection="1">
      <alignment horizontal="left" wrapText="1"/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  <xf numFmtId="0" fontId="4" fillId="0" borderId="15" xfId="1" applyNumberFormat="1" applyFont="1" applyFill="1" applyBorder="1" applyAlignment="1" applyProtection="1">
      <alignment horizontal="left" wrapText="1"/>
      <protection hidden="1"/>
    </xf>
    <xf numFmtId="165" fontId="6" fillId="0" borderId="20" xfId="1" applyNumberFormat="1" applyFont="1" applyFill="1" applyBorder="1" applyAlignment="1" applyProtection="1">
      <alignment wrapText="1"/>
      <protection hidden="1"/>
    </xf>
    <xf numFmtId="165" fontId="6" fillId="0" borderId="21" xfId="1" applyNumberFormat="1" applyFont="1" applyFill="1" applyBorder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horizontal="left" wrapText="1"/>
      <protection hidden="1"/>
    </xf>
    <xf numFmtId="0" fontId="6" fillId="0" borderId="23" xfId="1" applyNumberFormat="1" applyFont="1" applyFill="1" applyBorder="1" applyAlignment="1" applyProtection="1">
      <alignment horizontal="left" wrapText="1"/>
      <protection hidden="1"/>
    </xf>
    <xf numFmtId="0" fontId="2" fillId="0" borderId="24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7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7" xfId="1" applyNumberFormat="1" applyFont="1" applyFill="1" applyBorder="1" applyAlignment="1" applyProtection="1">
      <alignment horizontal="centerContinuous" vertical="center"/>
      <protection hidden="1"/>
    </xf>
    <xf numFmtId="0" fontId="4" fillId="0" borderId="28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1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0" xfId="1" applyNumberFormat="1" applyFont="1" applyFill="1" applyBorder="1" applyAlignment="1" applyProtection="1">
      <alignment horizontal="center" vertical="top" wrapText="1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1" xfId="1" applyNumberFormat="1" applyFont="1" applyFill="1" applyBorder="1" applyAlignment="1" applyProtection="1">
      <alignment vertical="center" wrapText="1"/>
      <protection hidden="1"/>
    </xf>
    <xf numFmtId="0" fontId="4" fillId="0" borderId="30" xfId="1" applyNumberFormat="1" applyFont="1" applyFill="1" applyBorder="1" applyAlignment="1" applyProtection="1">
      <alignment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Continuous" wrapText="1"/>
      <protection hidden="1"/>
    </xf>
    <xf numFmtId="0" fontId="4" fillId="0" borderId="24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Continuous"/>
      <protection hidden="1"/>
    </xf>
    <xf numFmtId="0" fontId="4" fillId="0" borderId="24" xfId="1" applyNumberFormat="1" applyFont="1" applyFill="1" applyBorder="1" applyAlignment="1" applyProtection="1">
      <alignment horizontal="centerContinuous" wrapText="1"/>
      <protection hidden="1"/>
    </xf>
    <xf numFmtId="0" fontId="4" fillId="0" borderId="31" xfId="1" applyNumberFormat="1" applyFont="1" applyFill="1" applyBorder="1" applyAlignment="1" applyProtection="1">
      <alignment horizontal="center" wrapText="1"/>
      <protection hidden="1"/>
    </xf>
    <xf numFmtId="0" fontId="4" fillId="0" borderId="32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5" xfId="1" applyNumberFormat="1" applyFont="1" applyFill="1" applyBorder="1" applyAlignment="1" applyProtection="1">
      <alignment horizontal="left" wrapText="1"/>
      <protection hidden="1"/>
    </xf>
    <xf numFmtId="168" fontId="6" fillId="0" borderId="22" xfId="1" applyNumberFormat="1" applyFont="1" applyFill="1" applyBorder="1" applyAlignment="1" applyProtection="1">
      <alignment horizontal="left" wrapText="1"/>
      <protection hidden="1"/>
    </xf>
    <xf numFmtId="168" fontId="6" fillId="0" borderId="21" xfId="1" applyNumberFormat="1" applyFont="1" applyFill="1" applyBorder="1" applyAlignment="1" applyProtection="1">
      <alignment horizontal="left" wrapText="1"/>
      <protection hidden="1"/>
    </xf>
    <xf numFmtId="165" fontId="6" fillId="0" borderId="22" xfId="1" applyNumberFormat="1" applyFont="1" applyFill="1" applyBorder="1" applyAlignment="1" applyProtection="1">
      <alignment wrapText="1"/>
      <protection hidden="1"/>
    </xf>
    <xf numFmtId="165" fontId="6" fillId="0" borderId="21" xfId="1" applyNumberFormat="1" applyFont="1" applyFill="1" applyBorder="1" applyAlignment="1" applyProtection="1">
      <alignment wrapText="1"/>
      <protection hidden="1"/>
    </xf>
    <xf numFmtId="0" fontId="4" fillId="0" borderId="19" xfId="1" applyNumberFormat="1" applyFont="1" applyFill="1" applyBorder="1" applyAlignment="1" applyProtection="1">
      <alignment horizontal="left" wrapText="1"/>
      <protection hidden="1"/>
    </xf>
    <xf numFmtId="168" fontId="4" fillId="0" borderId="16" xfId="1" applyNumberFormat="1" applyFont="1" applyFill="1" applyBorder="1" applyAlignment="1" applyProtection="1">
      <alignment horizontal="left" wrapText="1"/>
      <protection hidden="1"/>
    </xf>
    <xf numFmtId="168" fontId="4" fillId="0" borderId="15" xfId="1" applyNumberFormat="1" applyFont="1" applyFill="1" applyBorder="1" applyAlignment="1" applyProtection="1">
      <alignment horizontal="left" wrapText="1"/>
      <protection hidden="1"/>
    </xf>
    <xf numFmtId="165" fontId="4" fillId="0" borderId="16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168" fontId="5" fillId="0" borderId="16" xfId="1" applyNumberFormat="1" applyFont="1" applyFill="1" applyBorder="1" applyAlignment="1" applyProtection="1">
      <alignment horizontal="left" wrapText="1"/>
      <protection hidden="1"/>
    </xf>
    <xf numFmtId="168" fontId="5" fillId="0" borderId="15" xfId="1" applyNumberFormat="1" applyFont="1" applyFill="1" applyBorder="1" applyAlignment="1" applyProtection="1">
      <alignment horizontal="left" wrapText="1"/>
      <protection hidden="1"/>
    </xf>
    <xf numFmtId="165" fontId="5" fillId="0" borderId="16" xfId="1" applyNumberFormat="1" applyFont="1" applyFill="1" applyBorder="1" applyAlignment="1" applyProtection="1">
      <alignment wrapText="1"/>
      <protection hidden="1"/>
    </xf>
    <xf numFmtId="165" fontId="5" fillId="0" borderId="15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horizontal="left" wrapText="1"/>
      <protection hidden="1"/>
    </xf>
    <xf numFmtId="168" fontId="2" fillId="0" borderId="16" xfId="1" applyNumberFormat="1" applyFont="1" applyFill="1" applyBorder="1" applyAlignment="1" applyProtection="1">
      <alignment horizontal="left" wrapText="1"/>
      <protection hidden="1"/>
    </xf>
    <xf numFmtId="168" fontId="2" fillId="0" borderId="15" xfId="1" applyNumberFormat="1" applyFont="1" applyFill="1" applyBorder="1" applyAlignment="1" applyProtection="1">
      <alignment horizontal="left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I51"/>
  <sheetViews>
    <sheetView showGridLines="0" tabSelected="1" topLeftCell="A8" workbookViewId="0">
      <selection activeCell="AG9" sqref="AG9"/>
    </sheetView>
  </sheetViews>
  <sheetFormatPr defaultRowHeight="12.75"/>
  <cols>
    <col min="1" max="1" width="0.28515625" style="1" customWidth="1"/>
    <col min="2" max="10" width="0" style="1" hidden="1" customWidth="1"/>
    <col min="11" max="11" width="18.85546875" style="1" customWidth="1"/>
    <col min="12" max="12" width="33.7109375" style="1" customWidth="1"/>
    <col min="13" max="17" width="0" style="1" hidden="1" customWidth="1"/>
    <col min="18" max="18" width="11.85546875" style="1" customWidth="1"/>
    <col min="19" max="22" width="0" style="1" hidden="1" customWidth="1"/>
    <col min="23" max="23" width="12" style="1" customWidth="1"/>
    <col min="24" max="27" width="0" style="1" hidden="1" customWidth="1"/>
    <col min="28" max="28" width="12" style="1" customWidth="1"/>
    <col min="29" max="32" width="0" style="1" hidden="1" customWidth="1"/>
    <col min="33" max="33" width="12" style="1" customWidth="1"/>
    <col min="34" max="34" width="0.140625" style="1" customWidth="1"/>
    <col min="35" max="35" width="0.28515625" style="1" hidden="1" customWidth="1"/>
    <col min="36" max="16384" width="9.140625" style="1"/>
  </cols>
  <sheetData>
    <row r="1" spans="1:35" ht="409.6" hidden="1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2.75" customHeight="1">
      <c r="A2" s="76" t="s">
        <v>118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3"/>
      <c r="N2" s="71"/>
      <c r="O2" s="7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2"/>
      <c r="AI2" s="2"/>
    </row>
    <row r="3" spans="1:35" ht="12.75" customHeight="1">
      <c r="A3" s="6" t="s">
        <v>117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3"/>
      <c r="N3" s="71"/>
      <c r="O3" s="71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2"/>
      <c r="AI3" s="2"/>
    </row>
    <row r="4" spans="1:35" ht="12.75" customHeight="1">
      <c r="A4" s="74" t="s">
        <v>116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3"/>
      <c r="AG4" s="73"/>
      <c r="AH4" s="72"/>
      <c r="AI4" s="2"/>
    </row>
    <row r="5" spans="1:35" ht="12.75" customHeight="1">
      <c r="A5" s="74" t="s">
        <v>115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3"/>
      <c r="AH5" s="72"/>
      <c r="AI5" s="2"/>
    </row>
    <row r="6" spans="1:35" ht="12.7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3"/>
      <c r="M6" s="3"/>
      <c r="N6" s="3"/>
      <c r="O6" s="71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2"/>
      <c r="AI6" s="2"/>
    </row>
    <row r="7" spans="1:35" ht="12.75" customHeight="1">
      <c r="A7" s="15"/>
      <c r="B7" s="69"/>
      <c r="C7" s="69"/>
      <c r="D7" s="69"/>
      <c r="E7" s="69"/>
      <c r="F7" s="69"/>
      <c r="G7" s="69"/>
      <c r="H7" s="69"/>
      <c r="I7" s="69"/>
      <c r="J7" s="69"/>
      <c r="K7" s="70"/>
      <c r="L7" s="69"/>
      <c r="M7" s="70" t="s">
        <v>114</v>
      </c>
      <c r="N7" s="69"/>
      <c r="O7" s="68"/>
      <c r="P7" s="68"/>
      <c r="Q7" s="66"/>
      <c r="R7" s="67" t="s">
        <v>113</v>
      </c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5"/>
      <c r="AH7" s="64" t="s">
        <v>2</v>
      </c>
      <c r="AI7" s="6"/>
    </row>
    <row r="8" spans="1:35" ht="22.5" customHeight="1" thickBot="1">
      <c r="A8" s="15"/>
      <c r="B8" s="63"/>
      <c r="C8" s="63" t="s">
        <v>112</v>
      </c>
      <c r="D8" s="63" t="s">
        <v>111</v>
      </c>
      <c r="E8" s="63" t="s">
        <v>110</v>
      </c>
      <c r="F8" s="63" t="s">
        <v>109</v>
      </c>
      <c r="G8" s="63" t="s">
        <v>108</v>
      </c>
      <c r="H8" s="63" t="s">
        <v>107</v>
      </c>
      <c r="I8" s="63" t="s">
        <v>106</v>
      </c>
      <c r="J8" s="60" t="s">
        <v>105</v>
      </c>
      <c r="K8" s="62" t="s">
        <v>104</v>
      </c>
      <c r="L8" s="61" t="s">
        <v>103</v>
      </c>
      <c r="M8" s="60" t="s">
        <v>102</v>
      </c>
      <c r="N8" s="59" t="s">
        <v>101</v>
      </c>
      <c r="O8" s="58" t="s">
        <v>100</v>
      </c>
      <c r="P8" s="58" t="s">
        <v>99</v>
      </c>
      <c r="Q8" s="57" t="s">
        <v>98</v>
      </c>
      <c r="R8" s="55" t="s">
        <v>97</v>
      </c>
      <c r="S8" s="56" t="s">
        <v>96</v>
      </c>
      <c r="T8" s="56" t="s">
        <v>95</v>
      </c>
      <c r="U8" s="56" t="s">
        <v>94</v>
      </c>
      <c r="V8" s="56" t="s">
        <v>93</v>
      </c>
      <c r="W8" s="55" t="s">
        <v>92</v>
      </c>
      <c r="X8" s="53" t="s">
        <v>91</v>
      </c>
      <c r="Y8" s="53" t="s">
        <v>90</v>
      </c>
      <c r="Z8" s="53" t="s">
        <v>89</v>
      </c>
      <c r="AA8" s="53" t="s">
        <v>88</v>
      </c>
      <c r="AB8" s="54" t="s">
        <v>87</v>
      </c>
      <c r="AC8" s="53" t="s">
        <v>86</v>
      </c>
      <c r="AD8" s="53" t="s">
        <v>85</v>
      </c>
      <c r="AE8" s="53" t="s">
        <v>84</v>
      </c>
      <c r="AF8" s="53" t="s">
        <v>83</v>
      </c>
      <c r="AG8" s="52" t="s">
        <v>82</v>
      </c>
      <c r="AH8" s="51" t="s">
        <v>81</v>
      </c>
      <c r="AI8" s="50"/>
    </row>
    <row r="9" spans="1:35" ht="31.5" customHeight="1">
      <c r="A9" s="26"/>
      <c r="B9" s="77" t="s">
        <v>6</v>
      </c>
      <c r="C9" s="77"/>
      <c r="D9" s="77"/>
      <c r="E9" s="77"/>
      <c r="F9" s="77"/>
      <c r="G9" s="77"/>
      <c r="H9" s="77"/>
      <c r="I9" s="77"/>
      <c r="J9" s="49" t="s">
        <v>6</v>
      </c>
      <c r="K9" s="48" t="s">
        <v>6</v>
      </c>
      <c r="L9" s="47" t="s">
        <v>24</v>
      </c>
      <c r="M9" s="78"/>
      <c r="N9" s="78"/>
      <c r="O9" s="78"/>
      <c r="P9" s="78"/>
      <c r="Q9" s="79"/>
      <c r="R9" s="46">
        <f>SUM(R10+R37)</f>
        <v>1381900</v>
      </c>
      <c r="S9" s="80"/>
      <c r="T9" s="80"/>
      <c r="U9" s="80"/>
      <c r="V9" s="81"/>
      <c r="W9" s="46">
        <f>SUM(W10+W37)</f>
        <v>2798400</v>
      </c>
      <c r="X9" s="80"/>
      <c r="Y9" s="80"/>
      <c r="Z9" s="80"/>
      <c r="AA9" s="81"/>
      <c r="AB9" s="46">
        <f>SUM(AB10+AB37)</f>
        <v>4836200</v>
      </c>
      <c r="AC9" s="80"/>
      <c r="AD9" s="80"/>
      <c r="AE9" s="80"/>
      <c r="AF9" s="81"/>
      <c r="AG9" s="46">
        <f>SUM(AG10+AG37)</f>
        <v>15908861.140000001</v>
      </c>
      <c r="AH9" s="45">
        <v>0</v>
      </c>
      <c r="AI9" s="25" t="s">
        <v>2</v>
      </c>
    </row>
    <row r="10" spans="1:35" ht="16.5" customHeight="1">
      <c r="A10" s="26"/>
      <c r="B10" s="36"/>
      <c r="C10" s="82" t="s">
        <v>50</v>
      </c>
      <c r="D10" s="82"/>
      <c r="E10" s="82"/>
      <c r="F10" s="82"/>
      <c r="G10" s="82"/>
      <c r="H10" s="82"/>
      <c r="I10" s="82"/>
      <c r="J10" s="31" t="s">
        <v>50</v>
      </c>
      <c r="K10" s="41" t="s">
        <v>50</v>
      </c>
      <c r="L10" s="44" t="s">
        <v>49</v>
      </c>
      <c r="M10" s="83"/>
      <c r="N10" s="83"/>
      <c r="O10" s="83"/>
      <c r="P10" s="83"/>
      <c r="Q10" s="84"/>
      <c r="R10" s="43">
        <f>SUM(R11+R16+R19+R25+R26+R31+R35)</f>
        <v>1381900</v>
      </c>
      <c r="S10" s="85"/>
      <c r="T10" s="85"/>
      <c r="U10" s="85"/>
      <c r="V10" s="86"/>
      <c r="W10" s="43">
        <f>SUM(W11+W16+W19+W25+W26+W31+W35)</f>
        <v>2798400</v>
      </c>
      <c r="X10" s="85"/>
      <c r="Y10" s="85"/>
      <c r="Z10" s="85"/>
      <c r="AA10" s="86"/>
      <c r="AB10" s="43">
        <f>SUM(AB11+AB16+AB19+AB25+AB26+AB31+AB35)</f>
        <v>4836200</v>
      </c>
      <c r="AC10" s="85"/>
      <c r="AD10" s="85"/>
      <c r="AE10" s="85"/>
      <c r="AF10" s="86"/>
      <c r="AG10" s="43">
        <f>SUM(AG11+AG16+AG19+AG25+AG26+AG31+AG35)</f>
        <v>7173800</v>
      </c>
      <c r="AH10" s="42">
        <v>0</v>
      </c>
      <c r="AI10" s="25" t="s">
        <v>2</v>
      </c>
    </row>
    <row r="11" spans="1:35" ht="15" customHeight="1">
      <c r="A11" s="26"/>
      <c r="B11" s="34"/>
      <c r="C11" s="41"/>
      <c r="D11" s="87" t="s">
        <v>80</v>
      </c>
      <c r="E11" s="87"/>
      <c r="F11" s="87"/>
      <c r="G11" s="87"/>
      <c r="H11" s="87"/>
      <c r="I11" s="87"/>
      <c r="J11" s="31" t="s">
        <v>78</v>
      </c>
      <c r="K11" s="37" t="s">
        <v>80</v>
      </c>
      <c r="L11" s="40" t="s">
        <v>79</v>
      </c>
      <c r="M11" s="88"/>
      <c r="N11" s="88"/>
      <c r="O11" s="88"/>
      <c r="P11" s="88"/>
      <c r="Q11" s="89"/>
      <c r="R11" s="39">
        <v>777900</v>
      </c>
      <c r="S11" s="90"/>
      <c r="T11" s="90"/>
      <c r="U11" s="90"/>
      <c r="V11" s="91"/>
      <c r="W11" s="39">
        <v>1651500</v>
      </c>
      <c r="X11" s="90"/>
      <c r="Y11" s="90"/>
      <c r="Z11" s="90"/>
      <c r="AA11" s="91"/>
      <c r="AB11" s="39">
        <v>2621500</v>
      </c>
      <c r="AC11" s="90"/>
      <c r="AD11" s="90"/>
      <c r="AE11" s="90"/>
      <c r="AF11" s="91"/>
      <c r="AG11" s="39">
        <v>3652000</v>
      </c>
      <c r="AH11" s="38">
        <v>0</v>
      </c>
      <c r="AI11" s="25" t="s">
        <v>2</v>
      </c>
    </row>
    <row r="12" spans="1:35" ht="15" customHeight="1">
      <c r="A12" s="26"/>
      <c r="B12" s="34"/>
      <c r="C12" s="33"/>
      <c r="D12" s="37"/>
      <c r="E12" s="92" t="s">
        <v>77</v>
      </c>
      <c r="F12" s="92"/>
      <c r="G12" s="92"/>
      <c r="H12" s="92"/>
      <c r="I12" s="92"/>
      <c r="J12" s="31" t="s">
        <v>78</v>
      </c>
      <c r="K12" s="30" t="s">
        <v>77</v>
      </c>
      <c r="L12" s="29" t="s">
        <v>21</v>
      </c>
      <c r="M12" s="93"/>
      <c r="N12" s="93"/>
      <c r="O12" s="93"/>
      <c r="P12" s="93"/>
      <c r="Q12" s="94"/>
      <c r="R12" s="28">
        <v>777900</v>
      </c>
      <c r="S12" s="95"/>
      <c r="T12" s="95"/>
      <c r="U12" s="95"/>
      <c r="V12" s="96"/>
      <c r="W12" s="28">
        <v>1651500</v>
      </c>
      <c r="X12" s="95"/>
      <c r="Y12" s="95"/>
      <c r="Z12" s="95"/>
      <c r="AA12" s="96"/>
      <c r="AB12" s="28">
        <v>2621500</v>
      </c>
      <c r="AC12" s="95"/>
      <c r="AD12" s="95"/>
      <c r="AE12" s="95"/>
      <c r="AF12" s="96"/>
      <c r="AG12" s="28">
        <v>3652000</v>
      </c>
      <c r="AH12" s="27">
        <v>0</v>
      </c>
      <c r="AI12" s="25" t="s">
        <v>2</v>
      </c>
    </row>
    <row r="13" spans="1:35" ht="78.75" customHeight="1">
      <c r="A13" s="26"/>
      <c r="B13" s="34"/>
      <c r="C13" s="33"/>
      <c r="D13" s="32"/>
      <c r="E13" s="30"/>
      <c r="F13" s="92" t="s">
        <v>76</v>
      </c>
      <c r="G13" s="92"/>
      <c r="H13" s="92"/>
      <c r="I13" s="92"/>
      <c r="J13" s="31" t="s">
        <v>76</v>
      </c>
      <c r="K13" s="30" t="s">
        <v>76</v>
      </c>
      <c r="L13" s="29" t="s">
        <v>23</v>
      </c>
      <c r="M13" s="93"/>
      <c r="N13" s="93"/>
      <c r="O13" s="93"/>
      <c r="P13" s="93"/>
      <c r="Q13" s="94"/>
      <c r="R13" s="28">
        <v>771900</v>
      </c>
      <c r="S13" s="95"/>
      <c r="T13" s="95"/>
      <c r="U13" s="95"/>
      <c r="V13" s="96"/>
      <c r="W13" s="28">
        <v>1632000</v>
      </c>
      <c r="X13" s="95"/>
      <c r="Y13" s="95"/>
      <c r="Z13" s="95"/>
      <c r="AA13" s="96"/>
      <c r="AB13" s="28">
        <v>2599600</v>
      </c>
      <c r="AC13" s="95"/>
      <c r="AD13" s="95"/>
      <c r="AE13" s="95"/>
      <c r="AF13" s="96"/>
      <c r="AG13" s="28">
        <v>3584300</v>
      </c>
      <c r="AH13" s="27">
        <v>0</v>
      </c>
      <c r="AI13" s="25" t="s">
        <v>2</v>
      </c>
    </row>
    <row r="14" spans="1:35" ht="123.75" customHeight="1">
      <c r="A14" s="26"/>
      <c r="B14" s="34"/>
      <c r="C14" s="33"/>
      <c r="D14" s="32"/>
      <c r="E14" s="30"/>
      <c r="F14" s="92" t="s">
        <v>75</v>
      </c>
      <c r="G14" s="92"/>
      <c r="H14" s="92"/>
      <c r="I14" s="92"/>
      <c r="J14" s="31" t="s">
        <v>75</v>
      </c>
      <c r="K14" s="30" t="s">
        <v>75</v>
      </c>
      <c r="L14" s="29" t="s">
        <v>22</v>
      </c>
      <c r="M14" s="93"/>
      <c r="N14" s="93"/>
      <c r="O14" s="93"/>
      <c r="P14" s="93"/>
      <c r="Q14" s="94"/>
      <c r="R14" s="28">
        <v>3600</v>
      </c>
      <c r="S14" s="95"/>
      <c r="T14" s="95"/>
      <c r="U14" s="95"/>
      <c r="V14" s="96"/>
      <c r="W14" s="28">
        <v>14700</v>
      </c>
      <c r="X14" s="95"/>
      <c r="Y14" s="95"/>
      <c r="Z14" s="95"/>
      <c r="AA14" s="96"/>
      <c r="AB14" s="28">
        <v>14700</v>
      </c>
      <c r="AC14" s="95"/>
      <c r="AD14" s="95"/>
      <c r="AE14" s="95"/>
      <c r="AF14" s="96"/>
      <c r="AG14" s="28">
        <v>58000</v>
      </c>
      <c r="AH14" s="27">
        <v>0</v>
      </c>
      <c r="AI14" s="25" t="s">
        <v>2</v>
      </c>
    </row>
    <row r="15" spans="1:35" ht="45" customHeight="1">
      <c r="A15" s="26"/>
      <c r="B15" s="34"/>
      <c r="C15" s="33"/>
      <c r="D15" s="32"/>
      <c r="E15" s="30"/>
      <c r="F15" s="92" t="s">
        <v>74</v>
      </c>
      <c r="G15" s="92"/>
      <c r="H15" s="92"/>
      <c r="I15" s="92"/>
      <c r="J15" s="31" t="s">
        <v>74</v>
      </c>
      <c r="K15" s="30" t="s">
        <v>74</v>
      </c>
      <c r="L15" s="29" t="s">
        <v>20</v>
      </c>
      <c r="M15" s="93"/>
      <c r="N15" s="93"/>
      <c r="O15" s="93"/>
      <c r="P15" s="93"/>
      <c r="Q15" s="94"/>
      <c r="R15" s="28">
        <v>2400</v>
      </c>
      <c r="S15" s="95"/>
      <c r="T15" s="95"/>
      <c r="U15" s="95"/>
      <c r="V15" s="96"/>
      <c r="W15" s="28">
        <v>4800</v>
      </c>
      <c r="X15" s="95"/>
      <c r="Y15" s="95"/>
      <c r="Z15" s="95"/>
      <c r="AA15" s="96"/>
      <c r="AB15" s="28">
        <v>7200</v>
      </c>
      <c r="AC15" s="95"/>
      <c r="AD15" s="95"/>
      <c r="AE15" s="95"/>
      <c r="AF15" s="96"/>
      <c r="AG15" s="28">
        <v>9700</v>
      </c>
      <c r="AH15" s="27">
        <v>0</v>
      </c>
      <c r="AI15" s="25" t="s">
        <v>2</v>
      </c>
    </row>
    <row r="16" spans="1:35" ht="15" customHeight="1">
      <c r="A16" s="26"/>
      <c r="B16" s="34"/>
      <c r="C16" s="41"/>
      <c r="D16" s="87" t="s">
        <v>73</v>
      </c>
      <c r="E16" s="87"/>
      <c r="F16" s="87"/>
      <c r="G16" s="87"/>
      <c r="H16" s="87"/>
      <c r="I16" s="87"/>
      <c r="J16" s="31" t="s">
        <v>70</v>
      </c>
      <c r="K16" s="37" t="s">
        <v>73</v>
      </c>
      <c r="L16" s="40" t="s">
        <v>72</v>
      </c>
      <c r="M16" s="88"/>
      <c r="N16" s="88"/>
      <c r="O16" s="88"/>
      <c r="P16" s="88"/>
      <c r="Q16" s="89"/>
      <c r="R16" s="39">
        <v>0</v>
      </c>
      <c r="S16" s="90"/>
      <c r="T16" s="90"/>
      <c r="U16" s="90"/>
      <c r="V16" s="91"/>
      <c r="W16" s="39">
        <v>43000</v>
      </c>
      <c r="X16" s="90"/>
      <c r="Y16" s="90"/>
      <c r="Z16" s="90"/>
      <c r="AA16" s="91"/>
      <c r="AB16" s="39">
        <v>43000</v>
      </c>
      <c r="AC16" s="90"/>
      <c r="AD16" s="90"/>
      <c r="AE16" s="90"/>
      <c r="AF16" s="91"/>
      <c r="AG16" s="39">
        <v>43000</v>
      </c>
      <c r="AH16" s="38">
        <v>0</v>
      </c>
      <c r="AI16" s="25" t="s">
        <v>2</v>
      </c>
    </row>
    <row r="17" spans="1:35" ht="15" customHeight="1">
      <c r="A17" s="26"/>
      <c r="B17" s="34"/>
      <c r="C17" s="33"/>
      <c r="D17" s="37"/>
      <c r="E17" s="92" t="s">
        <v>71</v>
      </c>
      <c r="F17" s="92"/>
      <c r="G17" s="92"/>
      <c r="H17" s="92"/>
      <c r="I17" s="92"/>
      <c r="J17" s="31" t="s">
        <v>70</v>
      </c>
      <c r="K17" s="30" t="s">
        <v>71</v>
      </c>
      <c r="L17" s="29" t="s">
        <v>19</v>
      </c>
      <c r="M17" s="93"/>
      <c r="N17" s="93"/>
      <c r="O17" s="93"/>
      <c r="P17" s="93"/>
      <c r="Q17" s="94"/>
      <c r="R17" s="28">
        <v>0</v>
      </c>
      <c r="S17" s="95"/>
      <c r="T17" s="95"/>
      <c r="U17" s="95"/>
      <c r="V17" s="96"/>
      <c r="W17" s="28">
        <v>43000</v>
      </c>
      <c r="X17" s="95"/>
      <c r="Y17" s="95"/>
      <c r="Z17" s="95"/>
      <c r="AA17" s="96"/>
      <c r="AB17" s="28">
        <v>43000</v>
      </c>
      <c r="AC17" s="95"/>
      <c r="AD17" s="95"/>
      <c r="AE17" s="95"/>
      <c r="AF17" s="96"/>
      <c r="AG17" s="28">
        <v>43000</v>
      </c>
      <c r="AH17" s="27">
        <v>0</v>
      </c>
      <c r="AI17" s="25" t="s">
        <v>2</v>
      </c>
    </row>
    <row r="18" spans="1:35" ht="15" customHeight="1">
      <c r="A18" s="26"/>
      <c r="B18" s="34"/>
      <c r="C18" s="33"/>
      <c r="D18" s="32"/>
      <c r="E18" s="30"/>
      <c r="F18" s="92" t="s">
        <v>70</v>
      </c>
      <c r="G18" s="92"/>
      <c r="H18" s="92"/>
      <c r="I18" s="92"/>
      <c r="J18" s="31" t="s">
        <v>70</v>
      </c>
      <c r="K18" s="30" t="s">
        <v>70</v>
      </c>
      <c r="L18" s="29" t="s">
        <v>19</v>
      </c>
      <c r="M18" s="93"/>
      <c r="N18" s="93"/>
      <c r="O18" s="93"/>
      <c r="P18" s="93"/>
      <c r="Q18" s="94"/>
      <c r="R18" s="28">
        <v>0</v>
      </c>
      <c r="S18" s="95"/>
      <c r="T18" s="95"/>
      <c r="U18" s="95"/>
      <c r="V18" s="96"/>
      <c r="W18" s="28">
        <v>43000</v>
      </c>
      <c r="X18" s="95"/>
      <c r="Y18" s="95"/>
      <c r="Z18" s="95"/>
      <c r="AA18" s="96"/>
      <c r="AB18" s="28">
        <v>43000</v>
      </c>
      <c r="AC18" s="95"/>
      <c r="AD18" s="95"/>
      <c r="AE18" s="95"/>
      <c r="AF18" s="96"/>
      <c r="AG18" s="28">
        <v>43000</v>
      </c>
      <c r="AH18" s="27">
        <v>0</v>
      </c>
      <c r="AI18" s="25" t="s">
        <v>2</v>
      </c>
    </row>
    <row r="19" spans="1:35" ht="15" customHeight="1">
      <c r="A19" s="26"/>
      <c r="B19" s="34"/>
      <c r="C19" s="41"/>
      <c r="D19" s="87" t="s">
        <v>69</v>
      </c>
      <c r="E19" s="87"/>
      <c r="F19" s="87"/>
      <c r="G19" s="87"/>
      <c r="H19" s="87"/>
      <c r="I19" s="87"/>
      <c r="J19" s="31" t="s">
        <v>69</v>
      </c>
      <c r="K19" s="37" t="s">
        <v>69</v>
      </c>
      <c r="L19" s="40" t="s">
        <v>68</v>
      </c>
      <c r="M19" s="88"/>
      <c r="N19" s="88"/>
      <c r="O19" s="88"/>
      <c r="P19" s="88"/>
      <c r="Q19" s="89"/>
      <c r="R19" s="39">
        <v>480000</v>
      </c>
      <c r="S19" s="90"/>
      <c r="T19" s="90"/>
      <c r="U19" s="90"/>
      <c r="V19" s="91"/>
      <c r="W19" s="39">
        <v>850500</v>
      </c>
      <c r="X19" s="90"/>
      <c r="Y19" s="90"/>
      <c r="Z19" s="90"/>
      <c r="AA19" s="91"/>
      <c r="AB19" s="39">
        <v>1794200</v>
      </c>
      <c r="AC19" s="90"/>
      <c r="AD19" s="90"/>
      <c r="AE19" s="90"/>
      <c r="AF19" s="91"/>
      <c r="AG19" s="39">
        <v>2943000</v>
      </c>
      <c r="AH19" s="38">
        <v>0</v>
      </c>
      <c r="AI19" s="25" t="s">
        <v>2</v>
      </c>
    </row>
    <row r="20" spans="1:35" ht="15" customHeight="1">
      <c r="A20" s="26"/>
      <c r="B20" s="34"/>
      <c r="C20" s="33"/>
      <c r="D20" s="37"/>
      <c r="E20" s="92" t="s">
        <v>67</v>
      </c>
      <c r="F20" s="92"/>
      <c r="G20" s="92"/>
      <c r="H20" s="92"/>
      <c r="I20" s="92"/>
      <c r="J20" s="31" t="s">
        <v>66</v>
      </c>
      <c r="K20" s="30" t="s">
        <v>67</v>
      </c>
      <c r="L20" s="29" t="s">
        <v>18</v>
      </c>
      <c r="M20" s="93"/>
      <c r="N20" s="93"/>
      <c r="O20" s="93"/>
      <c r="P20" s="93"/>
      <c r="Q20" s="94"/>
      <c r="R20" s="28">
        <v>0</v>
      </c>
      <c r="S20" s="95"/>
      <c r="T20" s="95"/>
      <c r="U20" s="95"/>
      <c r="V20" s="96"/>
      <c r="W20" s="28">
        <v>0</v>
      </c>
      <c r="X20" s="95"/>
      <c r="Y20" s="95"/>
      <c r="Z20" s="95"/>
      <c r="AA20" s="96"/>
      <c r="AB20" s="28">
        <v>409000</v>
      </c>
      <c r="AC20" s="95"/>
      <c r="AD20" s="95"/>
      <c r="AE20" s="95"/>
      <c r="AF20" s="96"/>
      <c r="AG20" s="28">
        <v>387000</v>
      </c>
      <c r="AH20" s="27">
        <v>0</v>
      </c>
      <c r="AI20" s="25" t="s">
        <v>2</v>
      </c>
    </row>
    <row r="21" spans="1:35" ht="22.5" customHeight="1">
      <c r="A21" s="26"/>
      <c r="B21" s="34"/>
      <c r="C21" s="33"/>
      <c r="D21" s="32"/>
      <c r="E21" s="30"/>
      <c r="F21" s="92" t="s">
        <v>66</v>
      </c>
      <c r="G21" s="92"/>
      <c r="H21" s="92"/>
      <c r="I21" s="92"/>
      <c r="J21" s="31" t="s">
        <v>66</v>
      </c>
      <c r="K21" s="30" t="s">
        <v>66</v>
      </c>
      <c r="L21" s="29" t="s">
        <v>17</v>
      </c>
      <c r="M21" s="93"/>
      <c r="N21" s="93"/>
      <c r="O21" s="93"/>
      <c r="P21" s="93"/>
      <c r="Q21" s="94"/>
      <c r="R21" s="28">
        <v>0</v>
      </c>
      <c r="S21" s="95"/>
      <c r="T21" s="95"/>
      <c r="U21" s="95"/>
      <c r="V21" s="96"/>
      <c r="W21" s="28">
        <v>0</v>
      </c>
      <c r="X21" s="95"/>
      <c r="Y21" s="95"/>
      <c r="Z21" s="95"/>
      <c r="AA21" s="96"/>
      <c r="AB21" s="28">
        <v>409000</v>
      </c>
      <c r="AC21" s="95"/>
      <c r="AD21" s="95"/>
      <c r="AE21" s="95"/>
      <c r="AF21" s="96"/>
      <c r="AG21" s="28">
        <v>387000</v>
      </c>
      <c r="AH21" s="27">
        <v>0</v>
      </c>
      <c r="AI21" s="25" t="s">
        <v>2</v>
      </c>
    </row>
    <row r="22" spans="1:35" ht="15" customHeight="1">
      <c r="A22" s="26"/>
      <c r="B22" s="34"/>
      <c r="C22" s="33"/>
      <c r="D22" s="37"/>
      <c r="E22" s="92" t="s">
        <v>64</v>
      </c>
      <c r="F22" s="92"/>
      <c r="G22" s="92"/>
      <c r="H22" s="92"/>
      <c r="I22" s="92"/>
      <c r="J22" s="31" t="s">
        <v>65</v>
      </c>
      <c r="K22" s="30" t="s">
        <v>64</v>
      </c>
      <c r="L22" s="29" t="s">
        <v>16</v>
      </c>
      <c r="M22" s="93"/>
      <c r="N22" s="93"/>
      <c r="O22" s="93"/>
      <c r="P22" s="93"/>
      <c r="Q22" s="94"/>
      <c r="R22" s="28">
        <v>480000</v>
      </c>
      <c r="S22" s="95"/>
      <c r="T22" s="95"/>
      <c r="U22" s="95"/>
      <c r="V22" s="96"/>
      <c r="W22" s="28">
        <v>850500</v>
      </c>
      <c r="X22" s="95"/>
      <c r="Y22" s="95"/>
      <c r="Z22" s="95"/>
      <c r="AA22" s="96"/>
      <c r="AB22" s="28">
        <v>1385200</v>
      </c>
      <c r="AC22" s="95"/>
      <c r="AD22" s="95"/>
      <c r="AE22" s="95"/>
      <c r="AF22" s="96"/>
      <c r="AG22" s="28">
        <v>2556000</v>
      </c>
      <c r="AH22" s="27">
        <v>0</v>
      </c>
      <c r="AI22" s="25" t="s">
        <v>2</v>
      </c>
    </row>
    <row r="23" spans="1:35" ht="22.5" customHeight="1">
      <c r="A23" s="26"/>
      <c r="B23" s="34"/>
      <c r="C23" s="33"/>
      <c r="D23" s="32"/>
      <c r="E23" s="35"/>
      <c r="F23" s="30"/>
      <c r="G23" s="92" t="s">
        <v>63</v>
      </c>
      <c r="H23" s="92"/>
      <c r="I23" s="92"/>
      <c r="J23" s="31" t="s">
        <v>63</v>
      </c>
      <c r="K23" s="30" t="s">
        <v>63</v>
      </c>
      <c r="L23" s="29" t="s">
        <v>15</v>
      </c>
      <c r="M23" s="93"/>
      <c r="N23" s="93"/>
      <c r="O23" s="93"/>
      <c r="P23" s="93"/>
      <c r="Q23" s="94"/>
      <c r="R23" s="28">
        <v>251000</v>
      </c>
      <c r="S23" s="95"/>
      <c r="T23" s="95"/>
      <c r="U23" s="95"/>
      <c r="V23" s="96"/>
      <c r="W23" s="28">
        <v>692500</v>
      </c>
      <c r="X23" s="95"/>
      <c r="Y23" s="95"/>
      <c r="Z23" s="95"/>
      <c r="AA23" s="96"/>
      <c r="AB23" s="28">
        <v>848200</v>
      </c>
      <c r="AC23" s="95"/>
      <c r="AD23" s="95"/>
      <c r="AE23" s="95"/>
      <c r="AF23" s="96"/>
      <c r="AG23" s="28">
        <v>1909000</v>
      </c>
      <c r="AH23" s="27">
        <v>0</v>
      </c>
      <c r="AI23" s="25" t="s">
        <v>2</v>
      </c>
    </row>
    <row r="24" spans="1:35" ht="22.5" customHeight="1">
      <c r="A24" s="26"/>
      <c r="B24" s="34"/>
      <c r="C24" s="33"/>
      <c r="D24" s="32"/>
      <c r="E24" s="35"/>
      <c r="F24" s="30"/>
      <c r="G24" s="92" t="s">
        <v>62</v>
      </c>
      <c r="H24" s="92"/>
      <c r="I24" s="92"/>
      <c r="J24" s="31" t="s">
        <v>62</v>
      </c>
      <c r="K24" s="30" t="s">
        <v>62</v>
      </c>
      <c r="L24" s="29" t="s">
        <v>61</v>
      </c>
      <c r="M24" s="93"/>
      <c r="N24" s="93"/>
      <c r="O24" s="93"/>
      <c r="P24" s="93"/>
      <c r="Q24" s="94"/>
      <c r="R24" s="28">
        <v>229000</v>
      </c>
      <c r="S24" s="95"/>
      <c r="T24" s="95"/>
      <c r="U24" s="95"/>
      <c r="V24" s="96"/>
      <c r="W24" s="28">
        <v>158000</v>
      </c>
      <c r="X24" s="95"/>
      <c r="Y24" s="95"/>
      <c r="Z24" s="95"/>
      <c r="AA24" s="96"/>
      <c r="AB24" s="28">
        <v>537000</v>
      </c>
      <c r="AC24" s="95"/>
      <c r="AD24" s="95"/>
      <c r="AE24" s="95"/>
      <c r="AF24" s="96"/>
      <c r="AG24" s="28">
        <v>647000</v>
      </c>
      <c r="AH24" s="27">
        <v>0</v>
      </c>
      <c r="AI24" s="25" t="s">
        <v>2</v>
      </c>
    </row>
    <row r="25" spans="1:35" ht="22.5" customHeight="1">
      <c r="A25" s="26"/>
      <c r="B25" s="34"/>
      <c r="C25" s="33"/>
      <c r="D25" s="32"/>
      <c r="E25" s="35"/>
      <c r="F25" s="30"/>
      <c r="G25" s="92" t="s">
        <v>60</v>
      </c>
      <c r="H25" s="92"/>
      <c r="I25" s="92"/>
      <c r="J25" s="31" t="s">
        <v>60</v>
      </c>
      <c r="K25" s="30" t="s">
        <v>60</v>
      </c>
      <c r="L25" s="29" t="s">
        <v>59</v>
      </c>
      <c r="M25" s="93"/>
      <c r="N25" s="93"/>
      <c r="O25" s="93"/>
      <c r="P25" s="93"/>
      <c r="Q25" s="94"/>
      <c r="R25" s="28">
        <v>0</v>
      </c>
      <c r="S25" s="95"/>
      <c r="T25" s="95"/>
      <c r="U25" s="95"/>
      <c r="V25" s="96"/>
      <c r="W25" s="28">
        <v>0</v>
      </c>
      <c r="X25" s="95"/>
      <c r="Y25" s="95"/>
      <c r="Z25" s="95"/>
      <c r="AA25" s="96"/>
      <c r="AB25" s="28">
        <v>0</v>
      </c>
      <c r="AC25" s="95"/>
      <c r="AD25" s="95"/>
      <c r="AE25" s="95"/>
      <c r="AF25" s="96"/>
      <c r="AG25" s="28">
        <v>100</v>
      </c>
      <c r="AH25" s="27">
        <v>0</v>
      </c>
      <c r="AI25" s="25" t="s">
        <v>2</v>
      </c>
    </row>
    <row r="26" spans="1:35" ht="45" customHeight="1">
      <c r="A26" s="26"/>
      <c r="B26" s="34"/>
      <c r="C26" s="41"/>
      <c r="D26" s="87" t="s">
        <v>58</v>
      </c>
      <c r="E26" s="87"/>
      <c r="F26" s="87"/>
      <c r="G26" s="87"/>
      <c r="H26" s="87"/>
      <c r="I26" s="87"/>
      <c r="J26" s="31" t="s">
        <v>52</v>
      </c>
      <c r="K26" s="37" t="s">
        <v>58</v>
      </c>
      <c r="L26" s="40" t="s">
        <v>57</v>
      </c>
      <c r="M26" s="88"/>
      <c r="N26" s="88"/>
      <c r="O26" s="88"/>
      <c r="P26" s="88"/>
      <c r="Q26" s="89"/>
      <c r="R26" s="39">
        <v>94000</v>
      </c>
      <c r="S26" s="90"/>
      <c r="T26" s="90"/>
      <c r="U26" s="90"/>
      <c r="V26" s="91"/>
      <c r="W26" s="39">
        <v>187800</v>
      </c>
      <c r="X26" s="90"/>
      <c r="Y26" s="90"/>
      <c r="Z26" s="90"/>
      <c r="AA26" s="91"/>
      <c r="AB26" s="39">
        <v>281900</v>
      </c>
      <c r="AC26" s="90"/>
      <c r="AD26" s="90"/>
      <c r="AE26" s="90"/>
      <c r="AF26" s="91"/>
      <c r="AG26" s="39">
        <f>SUM(AG27+AG30)</f>
        <v>390000</v>
      </c>
      <c r="AH26" s="38">
        <v>0</v>
      </c>
      <c r="AI26" s="25" t="s">
        <v>2</v>
      </c>
    </row>
    <row r="27" spans="1:35" ht="101.25" customHeight="1">
      <c r="A27" s="26"/>
      <c r="B27" s="34"/>
      <c r="C27" s="33"/>
      <c r="D27" s="37"/>
      <c r="E27" s="92" t="s">
        <v>56</v>
      </c>
      <c r="F27" s="92"/>
      <c r="G27" s="92"/>
      <c r="H27" s="92"/>
      <c r="I27" s="92"/>
      <c r="J27" s="31" t="s">
        <v>52</v>
      </c>
      <c r="K27" s="30" t="s">
        <v>56</v>
      </c>
      <c r="L27" s="29" t="s">
        <v>55</v>
      </c>
      <c r="M27" s="93"/>
      <c r="N27" s="93"/>
      <c r="O27" s="93"/>
      <c r="P27" s="93"/>
      <c r="Q27" s="94"/>
      <c r="R27" s="28">
        <v>94000</v>
      </c>
      <c r="S27" s="95"/>
      <c r="T27" s="95"/>
      <c r="U27" s="95"/>
      <c r="V27" s="96"/>
      <c r="W27" s="28">
        <v>187800</v>
      </c>
      <c r="X27" s="95"/>
      <c r="Y27" s="95"/>
      <c r="Z27" s="95"/>
      <c r="AA27" s="96"/>
      <c r="AB27" s="28">
        <v>281900</v>
      </c>
      <c r="AC27" s="95"/>
      <c r="AD27" s="95"/>
      <c r="AE27" s="95"/>
      <c r="AF27" s="96"/>
      <c r="AG27" s="28">
        <v>307000</v>
      </c>
      <c r="AH27" s="27">
        <v>0</v>
      </c>
      <c r="AI27" s="25" t="s">
        <v>2</v>
      </c>
    </row>
    <row r="28" spans="1:35" ht="67.5" customHeight="1">
      <c r="A28" s="26"/>
      <c r="B28" s="34"/>
      <c r="C28" s="33"/>
      <c r="D28" s="32"/>
      <c r="E28" s="30"/>
      <c r="F28" s="92" t="s">
        <v>54</v>
      </c>
      <c r="G28" s="92"/>
      <c r="H28" s="92"/>
      <c r="I28" s="92"/>
      <c r="J28" s="31" t="s">
        <v>52</v>
      </c>
      <c r="K28" s="30" t="s">
        <v>54</v>
      </c>
      <c r="L28" s="29" t="s">
        <v>53</v>
      </c>
      <c r="M28" s="93"/>
      <c r="N28" s="93"/>
      <c r="O28" s="93"/>
      <c r="P28" s="93"/>
      <c r="Q28" s="94"/>
      <c r="R28" s="28">
        <v>94000</v>
      </c>
      <c r="S28" s="95"/>
      <c r="T28" s="95"/>
      <c r="U28" s="95"/>
      <c r="V28" s="96"/>
      <c r="W28" s="28">
        <v>187800</v>
      </c>
      <c r="X28" s="95"/>
      <c r="Y28" s="95"/>
      <c r="Z28" s="95"/>
      <c r="AA28" s="96"/>
      <c r="AB28" s="28">
        <v>281900</v>
      </c>
      <c r="AC28" s="95"/>
      <c r="AD28" s="95"/>
      <c r="AE28" s="95"/>
      <c r="AF28" s="96"/>
      <c r="AG28" s="28">
        <v>307000</v>
      </c>
      <c r="AH28" s="27">
        <v>0</v>
      </c>
      <c r="AI28" s="25" t="s">
        <v>2</v>
      </c>
    </row>
    <row r="29" spans="1:35" ht="33.75" customHeight="1">
      <c r="A29" s="26"/>
      <c r="B29" s="34"/>
      <c r="C29" s="33"/>
      <c r="D29" s="32"/>
      <c r="E29" s="35"/>
      <c r="F29" s="30"/>
      <c r="G29" s="92" t="s">
        <v>52</v>
      </c>
      <c r="H29" s="92"/>
      <c r="I29" s="92"/>
      <c r="J29" s="31" t="s">
        <v>52</v>
      </c>
      <c r="K29" s="30" t="s">
        <v>52</v>
      </c>
      <c r="L29" s="29" t="s">
        <v>11</v>
      </c>
      <c r="M29" s="93"/>
      <c r="N29" s="93"/>
      <c r="O29" s="93"/>
      <c r="P29" s="93"/>
      <c r="Q29" s="94"/>
      <c r="R29" s="28">
        <v>94000</v>
      </c>
      <c r="S29" s="95"/>
      <c r="T29" s="95"/>
      <c r="U29" s="95"/>
      <c r="V29" s="96"/>
      <c r="W29" s="28">
        <v>187800</v>
      </c>
      <c r="X29" s="95"/>
      <c r="Y29" s="95"/>
      <c r="Z29" s="95"/>
      <c r="AA29" s="96"/>
      <c r="AB29" s="28">
        <v>281900</v>
      </c>
      <c r="AC29" s="95"/>
      <c r="AD29" s="95"/>
      <c r="AE29" s="95"/>
      <c r="AF29" s="96"/>
      <c r="AG29" s="28">
        <v>307000</v>
      </c>
      <c r="AH29" s="27">
        <v>0</v>
      </c>
      <c r="AI29" s="25" t="s">
        <v>2</v>
      </c>
    </row>
    <row r="30" spans="1:35" ht="15" customHeight="1">
      <c r="A30" s="26"/>
      <c r="B30" s="34"/>
      <c r="C30" s="33"/>
      <c r="D30" s="32"/>
      <c r="E30" s="35"/>
      <c r="F30" s="30"/>
      <c r="G30" s="92" t="s">
        <v>51</v>
      </c>
      <c r="H30" s="92"/>
      <c r="I30" s="92"/>
      <c r="J30" s="31" t="s">
        <v>51</v>
      </c>
      <c r="K30" s="30" t="s">
        <v>51</v>
      </c>
      <c r="L30" s="29" t="s">
        <v>10</v>
      </c>
      <c r="M30" s="93"/>
      <c r="N30" s="93"/>
      <c r="O30" s="93"/>
      <c r="P30" s="93"/>
      <c r="Q30" s="94"/>
      <c r="R30" s="28">
        <v>0</v>
      </c>
      <c r="S30" s="95"/>
      <c r="T30" s="95"/>
      <c r="U30" s="95"/>
      <c r="V30" s="96"/>
      <c r="W30" s="28">
        <v>0</v>
      </c>
      <c r="X30" s="95"/>
      <c r="Y30" s="95"/>
      <c r="Z30" s="95"/>
      <c r="AA30" s="96"/>
      <c r="AB30" s="28">
        <v>0</v>
      </c>
      <c r="AC30" s="95"/>
      <c r="AD30" s="95"/>
      <c r="AE30" s="95"/>
      <c r="AF30" s="96"/>
      <c r="AG30" s="28">
        <v>83000</v>
      </c>
      <c r="AH30" s="27">
        <v>0</v>
      </c>
      <c r="AI30" s="25" t="s">
        <v>2</v>
      </c>
    </row>
    <row r="31" spans="1:35" ht="22.5" customHeight="1">
      <c r="A31" s="26"/>
      <c r="B31" s="34"/>
      <c r="C31" s="41"/>
      <c r="D31" s="87" t="s">
        <v>48</v>
      </c>
      <c r="E31" s="87"/>
      <c r="F31" s="87"/>
      <c r="G31" s="87"/>
      <c r="H31" s="87"/>
      <c r="I31" s="87"/>
      <c r="J31" s="31" t="s">
        <v>42</v>
      </c>
      <c r="K31" s="37" t="s">
        <v>48</v>
      </c>
      <c r="L31" s="40" t="s">
        <v>47</v>
      </c>
      <c r="M31" s="88"/>
      <c r="N31" s="88"/>
      <c r="O31" s="88"/>
      <c r="P31" s="88"/>
      <c r="Q31" s="89"/>
      <c r="R31" s="39">
        <v>30000</v>
      </c>
      <c r="S31" s="90"/>
      <c r="T31" s="90"/>
      <c r="U31" s="90"/>
      <c r="V31" s="91"/>
      <c r="W31" s="39">
        <v>60000</v>
      </c>
      <c r="X31" s="90"/>
      <c r="Y31" s="90"/>
      <c r="Z31" s="90"/>
      <c r="AA31" s="91"/>
      <c r="AB31" s="39">
        <v>90000</v>
      </c>
      <c r="AC31" s="90"/>
      <c r="AD31" s="90"/>
      <c r="AE31" s="90"/>
      <c r="AF31" s="91"/>
      <c r="AG31" s="39">
        <v>120000</v>
      </c>
      <c r="AH31" s="38">
        <v>0</v>
      </c>
      <c r="AI31" s="25" t="s">
        <v>2</v>
      </c>
    </row>
    <row r="32" spans="1:35" ht="56.25" customHeight="1">
      <c r="A32" s="26"/>
      <c r="B32" s="34"/>
      <c r="C32" s="33"/>
      <c r="D32" s="37"/>
      <c r="E32" s="92" t="s">
        <v>46</v>
      </c>
      <c r="F32" s="92"/>
      <c r="G32" s="92"/>
      <c r="H32" s="92"/>
      <c r="I32" s="92"/>
      <c r="J32" s="31" t="s">
        <v>42</v>
      </c>
      <c r="K32" s="30" t="s">
        <v>46</v>
      </c>
      <c r="L32" s="29" t="s">
        <v>45</v>
      </c>
      <c r="M32" s="93"/>
      <c r="N32" s="93"/>
      <c r="O32" s="93"/>
      <c r="P32" s="93"/>
      <c r="Q32" s="94"/>
      <c r="R32" s="28">
        <v>30000</v>
      </c>
      <c r="S32" s="95"/>
      <c r="T32" s="95"/>
      <c r="U32" s="95"/>
      <c r="V32" s="96"/>
      <c r="W32" s="28">
        <v>60000</v>
      </c>
      <c r="X32" s="95"/>
      <c r="Y32" s="95"/>
      <c r="Z32" s="95"/>
      <c r="AA32" s="96"/>
      <c r="AB32" s="28">
        <v>90000</v>
      </c>
      <c r="AC32" s="95"/>
      <c r="AD32" s="95"/>
      <c r="AE32" s="95"/>
      <c r="AF32" s="96"/>
      <c r="AG32" s="28">
        <v>120000</v>
      </c>
      <c r="AH32" s="27">
        <v>0</v>
      </c>
      <c r="AI32" s="25" t="s">
        <v>2</v>
      </c>
    </row>
    <row r="33" spans="1:35" ht="33.75" customHeight="1">
      <c r="A33" s="26"/>
      <c r="B33" s="34"/>
      <c r="C33" s="33"/>
      <c r="D33" s="32"/>
      <c r="E33" s="30"/>
      <c r="F33" s="92" t="s">
        <v>44</v>
      </c>
      <c r="G33" s="92"/>
      <c r="H33" s="92"/>
      <c r="I33" s="92"/>
      <c r="J33" s="31" t="s">
        <v>42</v>
      </c>
      <c r="K33" s="30" t="s">
        <v>44</v>
      </c>
      <c r="L33" s="29" t="s">
        <v>43</v>
      </c>
      <c r="M33" s="93"/>
      <c r="N33" s="93"/>
      <c r="O33" s="93"/>
      <c r="P33" s="93"/>
      <c r="Q33" s="94"/>
      <c r="R33" s="28">
        <v>30000</v>
      </c>
      <c r="S33" s="95"/>
      <c r="T33" s="95"/>
      <c r="U33" s="95"/>
      <c r="V33" s="96"/>
      <c r="W33" s="28">
        <v>60000</v>
      </c>
      <c r="X33" s="95"/>
      <c r="Y33" s="95"/>
      <c r="Z33" s="95"/>
      <c r="AA33" s="96"/>
      <c r="AB33" s="28">
        <v>90000</v>
      </c>
      <c r="AC33" s="95"/>
      <c r="AD33" s="95"/>
      <c r="AE33" s="95"/>
      <c r="AF33" s="96"/>
      <c r="AG33" s="28">
        <v>120000</v>
      </c>
      <c r="AH33" s="27">
        <v>0</v>
      </c>
      <c r="AI33" s="25" t="s">
        <v>2</v>
      </c>
    </row>
    <row r="34" spans="1:35" ht="33.75" customHeight="1">
      <c r="A34" s="26"/>
      <c r="B34" s="34"/>
      <c r="C34" s="33"/>
      <c r="D34" s="32"/>
      <c r="E34" s="35"/>
      <c r="F34" s="30"/>
      <c r="G34" s="92" t="s">
        <v>42</v>
      </c>
      <c r="H34" s="92"/>
      <c r="I34" s="92"/>
      <c r="J34" s="31" t="s">
        <v>42</v>
      </c>
      <c r="K34" s="30" t="s">
        <v>42</v>
      </c>
      <c r="L34" s="29" t="s">
        <v>9</v>
      </c>
      <c r="M34" s="93"/>
      <c r="N34" s="93"/>
      <c r="O34" s="93"/>
      <c r="P34" s="93"/>
      <c r="Q34" s="94"/>
      <c r="R34" s="28">
        <v>30000</v>
      </c>
      <c r="S34" s="95"/>
      <c r="T34" s="95"/>
      <c r="U34" s="95"/>
      <c r="V34" s="96"/>
      <c r="W34" s="28">
        <v>60000</v>
      </c>
      <c r="X34" s="95"/>
      <c r="Y34" s="95"/>
      <c r="Z34" s="95"/>
      <c r="AA34" s="96"/>
      <c r="AB34" s="28">
        <v>90000</v>
      </c>
      <c r="AC34" s="95"/>
      <c r="AD34" s="95"/>
      <c r="AE34" s="95"/>
      <c r="AF34" s="96"/>
      <c r="AG34" s="28">
        <v>120000</v>
      </c>
      <c r="AH34" s="27">
        <v>0</v>
      </c>
      <c r="AI34" s="25" t="s">
        <v>2</v>
      </c>
    </row>
    <row r="35" spans="1:35" ht="21.75" customHeight="1">
      <c r="A35" s="26"/>
      <c r="B35" s="34"/>
      <c r="C35" s="41"/>
      <c r="D35" s="87" t="s">
        <v>41</v>
      </c>
      <c r="E35" s="87"/>
      <c r="F35" s="87"/>
      <c r="G35" s="87"/>
      <c r="H35" s="87"/>
      <c r="I35" s="87"/>
      <c r="J35" s="31" t="s">
        <v>39</v>
      </c>
      <c r="K35" s="37" t="s">
        <v>41</v>
      </c>
      <c r="L35" s="40" t="s">
        <v>40</v>
      </c>
      <c r="M35" s="88"/>
      <c r="N35" s="88"/>
      <c r="O35" s="88"/>
      <c r="P35" s="88"/>
      <c r="Q35" s="89"/>
      <c r="R35" s="39">
        <v>0</v>
      </c>
      <c r="S35" s="90"/>
      <c r="T35" s="90"/>
      <c r="U35" s="90"/>
      <c r="V35" s="91"/>
      <c r="W35" s="39">
        <v>5600</v>
      </c>
      <c r="X35" s="90"/>
      <c r="Y35" s="90"/>
      <c r="Z35" s="90"/>
      <c r="AA35" s="91"/>
      <c r="AB35" s="39">
        <v>5600</v>
      </c>
      <c r="AC35" s="90"/>
      <c r="AD35" s="90"/>
      <c r="AE35" s="90"/>
      <c r="AF35" s="91"/>
      <c r="AG35" s="39">
        <v>25700</v>
      </c>
      <c r="AH35" s="38">
        <v>0</v>
      </c>
      <c r="AI35" s="25" t="s">
        <v>2</v>
      </c>
    </row>
    <row r="36" spans="1:35" ht="15" customHeight="1">
      <c r="A36" s="26"/>
      <c r="B36" s="34"/>
      <c r="C36" s="33"/>
      <c r="D36" s="32"/>
      <c r="E36" s="30"/>
      <c r="F36" s="92" t="s">
        <v>39</v>
      </c>
      <c r="G36" s="92"/>
      <c r="H36" s="92"/>
      <c r="I36" s="92"/>
      <c r="J36" s="31" t="s">
        <v>39</v>
      </c>
      <c r="K36" s="30" t="s">
        <v>39</v>
      </c>
      <c r="L36" s="29" t="s">
        <v>14</v>
      </c>
      <c r="M36" s="93"/>
      <c r="N36" s="93"/>
      <c r="O36" s="93"/>
      <c r="P36" s="93"/>
      <c r="Q36" s="94"/>
      <c r="R36" s="28">
        <v>0</v>
      </c>
      <c r="S36" s="95"/>
      <c r="T36" s="95"/>
      <c r="U36" s="95"/>
      <c r="V36" s="96"/>
      <c r="W36" s="28">
        <v>5600</v>
      </c>
      <c r="X36" s="95"/>
      <c r="Y36" s="95"/>
      <c r="Z36" s="95"/>
      <c r="AA36" s="96"/>
      <c r="AB36" s="28">
        <v>5600</v>
      </c>
      <c r="AC36" s="95"/>
      <c r="AD36" s="95"/>
      <c r="AE36" s="95"/>
      <c r="AF36" s="96"/>
      <c r="AG36" s="28">
        <v>25700</v>
      </c>
      <c r="AH36" s="27">
        <v>0</v>
      </c>
      <c r="AI36" s="25" t="s">
        <v>2</v>
      </c>
    </row>
    <row r="37" spans="1:35" ht="15" customHeight="1">
      <c r="A37" s="26"/>
      <c r="B37" s="36"/>
      <c r="C37" s="82" t="s">
        <v>29</v>
      </c>
      <c r="D37" s="82"/>
      <c r="E37" s="82"/>
      <c r="F37" s="82"/>
      <c r="G37" s="82"/>
      <c r="H37" s="82"/>
      <c r="I37" s="82"/>
      <c r="J37" s="31" t="s">
        <v>32</v>
      </c>
      <c r="K37" s="41" t="s">
        <v>29</v>
      </c>
      <c r="L37" s="44" t="s">
        <v>28</v>
      </c>
      <c r="M37" s="83"/>
      <c r="N37" s="83"/>
      <c r="O37" s="83"/>
      <c r="P37" s="83"/>
      <c r="Q37" s="84"/>
      <c r="R37" s="43">
        <v>0</v>
      </c>
      <c r="S37" s="85"/>
      <c r="T37" s="85"/>
      <c r="U37" s="85"/>
      <c r="V37" s="86"/>
      <c r="W37" s="43">
        <v>0</v>
      </c>
      <c r="X37" s="85"/>
      <c r="Y37" s="85"/>
      <c r="Z37" s="85"/>
      <c r="AA37" s="86"/>
      <c r="AB37" s="43">
        <v>0</v>
      </c>
      <c r="AC37" s="85"/>
      <c r="AD37" s="85"/>
      <c r="AE37" s="85"/>
      <c r="AF37" s="86"/>
      <c r="AG37" s="43">
        <f>SUM(AG39+AG42+AG43+AG44)</f>
        <v>8735061.1400000006</v>
      </c>
      <c r="AH37" s="42">
        <v>0</v>
      </c>
      <c r="AI37" s="25" t="s">
        <v>2</v>
      </c>
    </row>
    <row r="38" spans="1:35" ht="33.75" customHeight="1">
      <c r="A38" s="26"/>
      <c r="B38" s="34"/>
      <c r="C38" s="41"/>
      <c r="D38" s="87" t="s">
        <v>38</v>
      </c>
      <c r="E38" s="87"/>
      <c r="F38" s="87"/>
      <c r="G38" s="87"/>
      <c r="H38" s="87"/>
      <c r="I38" s="87"/>
      <c r="J38" s="31" t="s">
        <v>32</v>
      </c>
      <c r="K38" s="37" t="s">
        <v>38</v>
      </c>
      <c r="L38" s="40" t="s">
        <v>37</v>
      </c>
      <c r="M38" s="88"/>
      <c r="N38" s="88"/>
      <c r="O38" s="88"/>
      <c r="P38" s="88"/>
      <c r="Q38" s="89"/>
      <c r="R38" s="39">
        <v>0</v>
      </c>
      <c r="S38" s="90"/>
      <c r="T38" s="90"/>
      <c r="U38" s="90"/>
      <c r="V38" s="91"/>
      <c r="W38" s="39">
        <v>0</v>
      </c>
      <c r="X38" s="90"/>
      <c r="Y38" s="90"/>
      <c r="Z38" s="90"/>
      <c r="AA38" s="91"/>
      <c r="AB38" s="39">
        <v>0</v>
      </c>
      <c r="AC38" s="90"/>
      <c r="AD38" s="90"/>
      <c r="AE38" s="90"/>
      <c r="AF38" s="91"/>
      <c r="AG38" s="39">
        <v>1904200</v>
      </c>
      <c r="AH38" s="38">
        <v>0</v>
      </c>
      <c r="AI38" s="25" t="s">
        <v>2</v>
      </c>
    </row>
    <row r="39" spans="1:35" ht="22.5" customHeight="1">
      <c r="A39" s="26"/>
      <c r="B39" s="34"/>
      <c r="C39" s="33"/>
      <c r="D39" s="37"/>
      <c r="E39" s="92" t="s">
        <v>36</v>
      </c>
      <c r="F39" s="92"/>
      <c r="G39" s="92"/>
      <c r="H39" s="92"/>
      <c r="I39" s="92"/>
      <c r="J39" s="31" t="s">
        <v>32</v>
      </c>
      <c r="K39" s="30" t="s">
        <v>36</v>
      </c>
      <c r="L39" s="29" t="s">
        <v>35</v>
      </c>
      <c r="M39" s="93"/>
      <c r="N39" s="93"/>
      <c r="O39" s="93"/>
      <c r="P39" s="93"/>
      <c r="Q39" s="94"/>
      <c r="R39" s="28">
        <v>0</v>
      </c>
      <c r="S39" s="95"/>
      <c r="T39" s="95"/>
      <c r="U39" s="95"/>
      <c r="V39" s="96"/>
      <c r="W39" s="28">
        <v>0</v>
      </c>
      <c r="X39" s="95"/>
      <c r="Y39" s="95"/>
      <c r="Z39" s="95"/>
      <c r="AA39" s="96"/>
      <c r="AB39" s="28">
        <v>0</v>
      </c>
      <c r="AC39" s="95"/>
      <c r="AD39" s="95"/>
      <c r="AE39" s="95"/>
      <c r="AF39" s="96"/>
      <c r="AG39" s="28">
        <v>1904200</v>
      </c>
      <c r="AH39" s="27">
        <v>0</v>
      </c>
      <c r="AI39" s="25" t="s">
        <v>2</v>
      </c>
    </row>
    <row r="40" spans="1:35" ht="22.5" customHeight="1">
      <c r="A40" s="26"/>
      <c r="B40" s="34"/>
      <c r="C40" s="33"/>
      <c r="D40" s="32"/>
      <c r="E40" s="30"/>
      <c r="F40" s="92" t="s">
        <v>34</v>
      </c>
      <c r="G40" s="92"/>
      <c r="H40" s="92"/>
      <c r="I40" s="92"/>
      <c r="J40" s="31" t="s">
        <v>32</v>
      </c>
      <c r="K40" s="30" t="s">
        <v>34</v>
      </c>
      <c r="L40" s="29" t="s">
        <v>33</v>
      </c>
      <c r="M40" s="93"/>
      <c r="N40" s="93"/>
      <c r="O40" s="93"/>
      <c r="P40" s="93"/>
      <c r="Q40" s="94"/>
      <c r="R40" s="28">
        <v>0</v>
      </c>
      <c r="S40" s="95"/>
      <c r="T40" s="95"/>
      <c r="U40" s="95"/>
      <c r="V40" s="96"/>
      <c r="W40" s="28">
        <v>0</v>
      </c>
      <c r="X40" s="95"/>
      <c r="Y40" s="95"/>
      <c r="Z40" s="95"/>
      <c r="AA40" s="96"/>
      <c r="AB40" s="28">
        <v>0</v>
      </c>
      <c r="AC40" s="95"/>
      <c r="AD40" s="95"/>
      <c r="AE40" s="95"/>
      <c r="AF40" s="96"/>
      <c r="AG40" s="28">
        <v>1904200</v>
      </c>
      <c r="AH40" s="27">
        <v>0</v>
      </c>
      <c r="AI40" s="25" t="s">
        <v>2</v>
      </c>
    </row>
    <row r="41" spans="1:35" ht="15" customHeight="1">
      <c r="A41" s="26"/>
      <c r="B41" s="34"/>
      <c r="C41" s="33"/>
      <c r="D41" s="32"/>
      <c r="E41" s="35"/>
      <c r="F41" s="30"/>
      <c r="G41" s="92" t="s">
        <v>32</v>
      </c>
      <c r="H41" s="92"/>
      <c r="I41" s="92"/>
      <c r="J41" s="31" t="s">
        <v>32</v>
      </c>
      <c r="K41" s="30" t="s">
        <v>32</v>
      </c>
      <c r="L41" s="29" t="s">
        <v>13</v>
      </c>
      <c r="M41" s="93"/>
      <c r="N41" s="93"/>
      <c r="O41" s="93"/>
      <c r="P41" s="93"/>
      <c r="Q41" s="94"/>
      <c r="R41" s="28">
        <v>0</v>
      </c>
      <c r="S41" s="95"/>
      <c r="T41" s="95"/>
      <c r="U41" s="95"/>
      <c r="V41" s="96"/>
      <c r="W41" s="28">
        <v>0</v>
      </c>
      <c r="X41" s="95"/>
      <c r="Y41" s="95"/>
      <c r="Z41" s="95"/>
      <c r="AA41" s="96"/>
      <c r="AB41" s="28">
        <v>0</v>
      </c>
      <c r="AC41" s="95"/>
      <c r="AD41" s="95"/>
      <c r="AE41" s="95"/>
      <c r="AF41" s="96"/>
      <c r="AG41" s="28">
        <v>1904200</v>
      </c>
      <c r="AH41" s="27">
        <v>0</v>
      </c>
      <c r="AI41" s="25" t="s">
        <v>2</v>
      </c>
    </row>
    <row r="42" spans="1:35" ht="15" customHeight="1">
      <c r="A42" s="26"/>
      <c r="B42" s="34"/>
      <c r="C42" s="33"/>
      <c r="D42" s="32"/>
      <c r="E42" s="35"/>
      <c r="F42" s="30"/>
      <c r="G42" s="92" t="s">
        <v>31</v>
      </c>
      <c r="H42" s="92"/>
      <c r="I42" s="92"/>
      <c r="J42" s="31" t="s">
        <v>31</v>
      </c>
      <c r="K42" s="30" t="s">
        <v>31</v>
      </c>
      <c r="L42" s="29" t="s">
        <v>12</v>
      </c>
      <c r="M42" s="93"/>
      <c r="N42" s="93"/>
      <c r="O42" s="93"/>
      <c r="P42" s="93"/>
      <c r="Q42" s="94"/>
      <c r="R42" s="28">
        <v>0</v>
      </c>
      <c r="S42" s="95"/>
      <c r="T42" s="95"/>
      <c r="U42" s="95"/>
      <c r="V42" s="96"/>
      <c r="W42" s="28">
        <v>0</v>
      </c>
      <c r="X42" s="95"/>
      <c r="Y42" s="95"/>
      <c r="Z42" s="95"/>
      <c r="AA42" s="96"/>
      <c r="AB42" s="28">
        <v>0</v>
      </c>
      <c r="AC42" s="95"/>
      <c r="AD42" s="95"/>
      <c r="AE42" s="95"/>
      <c r="AF42" s="96"/>
      <c r="AG42" s="28">
        <v>6090861.1399999997</v>
      </c>
      <c r="AH42" s="27">
        <v>0</v>
      </c>
      <c r="AI42" s="25" t="s">
        <v>2</v>
      </c>
    </row>
    <row r="43" spans="1:35" ht="15" customHeight="1">
      <c r="A43" s="26"/>
      <c r="B43" s="34"/>
      <c r="C43" s="33"/>
      <c r="D43" s="32"/>
      <c r="E43" s="30"/>
      <c r="F43" s="92" t="s">
        <v>30</v>
      </c>
      <c r="G43" s="92"/>
      <c r="H43" s="92"/>
      <c r="I43" s="92"/>
      <c r="J43" s="31" t="s">
        <v>30</v>
      </c>
      <c r="K43" s="30" t="s">
        <v>30</v>
      </c>
      <c r="L43" s="29" t="s">
        <v>8</v>
      </c>
      <c r="M43" s="93"/>
      <c r="N43" s="93"/>
      <c r="O43" s="93"/>
      <c r="P43" s="93"/>
      <c r="Q43" s="94"/>
      <c r="R43" s="28">
        <v>0</v>
      </c>
      <c r="S43" s="95"/>
      <c r="T43" s="95"/>
      <c r="U43" s="95"/>
      <c r="V43" s="96"/>
      <c r="W43" s="28">
        <v>0</v>
      </c>
      <c r="X43" s="95"/>
      <c r="Y43" s="95"/>
      <c r="Z43" s="95"/>
      <c r="AA43" s="96"/>
      <c r="AB43" s="28">
        <v>0</v>
      </c>
      <c r="AC43" s="95"/>
      <c r="AD43" s="95"/>
      <c r="AE43" s="95"/>
      <c r="AF43" s="96"/>
      <c r="AG43" s="28">
        <v>370000</v>
      </c>
      <c r="AH43" s="27">
        <v>0</v>
      </c>
      <c r="AI43" s="25" t="s">
        <v>2</v>
      </c>
    </row>
    <row r="44" spans="1:35" ht="21.75" customHeight="1">
      <c r="A44" s="26"/>
      <c r="B44" s="34"/>
      <c r="C44" s="41"/>
      <c r="D44" s="87" t="s">
        <v>27</v>
      </c>
      <c r="E44" s="87"/>
      <c r="F44" s="87"/>
      <c r="G44" s="87"/>
      <c r="H44" s="87"/>
      <c r="I44" s="87"/>
      <c r="J44" s="31" t="s">
        <v>25</v>
      </c>
      <c r="K44" s="37" t="s">
        <v>27</v>
      </c>
      <c r="L44" s="40" t="s">
        <v>26</v>
      </c>
      <c r="M44" s="88"/>
      <c r="N44" s="88"/>
      <c r="O44" s="88"/>
      <c r="P44" s="88"/>
      <c r="Q44" s="89"/>
      <c r="R44" s="39">
        <v>0</v>
      </c>
      <c r="S44" s="90"/>
      <c r="T44" s="90"/>
      <c r="U44" s="90"/>
      <c r="V44" s="91"/>
      <c r="W44" s="39">
        <v>0</v>
      </c>
      <c r="X44" s="90"/>
      <c r="Y44" s="90"/>
      <c r="Z44" s="90"/>
      <c r="AA44" s="91"/>
      <c r="AB44" s="39">
        <v>0</v>
      </c>
      <c r="AC44" s="90"/>
      <c r="AD44" s="90"/>
      <c r="AE44" s="90"/>
      <c r="AF44" s="91"/>
      <c r="AG44" s="39">
        <v>370000</v>
      </c>
      <c r="AH44" s="38">
        <v>0</v>
      </c>
      <c r="AI44" s="25" t="s">
        <v>2</v>
      </c>
    </row>
    <row r="45" spans="1:35" ht="22.5" customHeight="1">
      <c r="A45" s="26"/>
      <c r="B45" s="34"/>
      <c r="C45" s="33"/>
      <c r="D45" s="32"/>
      <c r="E45" s="30"/>
      <c r="F45" s="92" t="s">
        <v>25</v>
      </c>
      <c r="G45" s="92"/>
      <c r="H45" s="92"/>
      <c r="I45" s="92"/>
      <c r="J45" s="31" t="s">
        <v>25</v>
      </c>
      <c r="K45" s="30" t="s">
        <v>25</v>
      </c>
      <c r="L45" s="29" t="s">
        <v>7</v>
      </c>
      <c r="M45" s="93"/>
      <c r="N45" s="93"/>
      <c r="O45" s="93"/>
      <c r="P45" s="93"/>
      <c r="Q45" s="94"/>
      <c r="R45" s="28">
        <v>0</v>
      </c>
      <c r="S45" s="95"/>
      <c r="T45" s="95"/>
      <c r="U45" s="95"/>
      <c r="V45" s="96"/>
      <c r="W45" s="28">
        <v>0</v>
      </c>
      <c r="X45" s="95"/>
      <c r="Y45" s="95"/>
      <c r="Z45" s="95"/>
      <c r="AA45" s="96"/>
      <c r="AB45" s="28">
        <v>0</v>
      </c>
      <c r="AC45" s="95"/>
      <c r="AD45" s="95"/>
      <c r="AE45" s="95"/>
      <c r="AF45" s="96"/>
      <c r="AG45" s="28">
        <v>370000</v>
      </c>
      <c r="AH45" s="27">
        <v>0</v>
      </c>
      <c r="AI45" s="25" t="s">
        <v>2</v>
      </c>
    </row>
    <row r="46" spans="1:35" ht="409.6" hidden="1" customHeight="1">
      <c r="A46" s="15"/>
      <c r="B46" s="24"/>
      <c r="C46" s="24"/>
      <c r="D46" s="24"/>
      <c r="E46" s="24"/>
      <c r="F46" s="24"/>
      <c r="G46" s="24"/>
      <c r="H46" s="24"/>
      <c r="I46" s="24"/>
      <c r="J46" s="24" t="s">
        <v>6</v>
      </c>
      <c r="K46" s="23" t="s">
        <v>2</v>
      </c>
      <c r="L46" s="22" t="s">
        <v>2</v>
      </c>
      <c r="M46" s="21"/>
      <c r="N46" s="20"/>
      <c r="O46" s="19"/>
      <c r="P46" s="19"/>
      <c r="Q46" s="19"/>
      <c r="R46" s="18">
        <v>1381900</v>
      </c>
      <c r="S46" s="18"/>
      <c r="T46" s="18"/>
      <c r="U46" s="18"/>
      <c r="V46" s="18"/>
      <c r="W46" s="18">
        <v>2798400</v>
      </c>
      <c r="X46" s="18"/>
      <c r="Y46" s="18"/>
      <c r="Z46" s="18"/>
      <c r="AA46" s="18"/>
      <c r="AB46" s="18">
        <v>4836200</v>
      </c>
      <c r="AC46" s="18"/>
      <c r="AD46" s="18"/>
      <c r="AE46" s="18"/>
      <c r="AF46" s="18"/>
      <c r="AG46" s="18">
        <v>15813361.140000001</v>
      </c>
      <c r="AH46" s="17">
        <v>14059073.089999998</v>
      </c>
      <c r="AI46" s="16" t="s">
        <v>2</v>
      </c>
    </row>
    <row r="47" spans="1:35" ht="15" customHeight="1" thickBot="1">
      <c r="A47" s="15"/>
      <c r="B47" s="14"/>
      <c r="C47" s="14"/>
      <c r="D47" s="14"/>
      <c r="E47" s="14"/>
      <c r="F47" s="14"/>
      <c r="G47" s="14"/>
      <c r="H47" s="14"/>
      <c r="I47" s="14"/>
      <c r="J47" s="13"/>
      <c r="K47" s="12" t="s">
        <v>5</v>
      </c>
      <c r="L47" s="12"/>
      <c r="M47" s="8"/>
      <c r="N47" s="9"/>
      <c r="O47" s="11">
        <v>0</v>
      </c>
      <c r="P47" s="9">
        <v>0</v>
      </c>
      <c r="Q47" s="8">
        <v>0</v>
      </c>
      <c r="R47" s="9">
        <v>1381900</v>
      </c>
      <c r="S47" s="10">
        <v>0</v>
      </c>
      <c r="T47" s="9">
        <v>0</v>
      </c>
      <c r="U47" s="9">
        <v>0</v>
      </c>
      <c r="V47" s="9">
        <v>0</v>
      </c>
      <c r="W47" s="9">
        <v>2798400</v>
      </c>
      <c r="X47" s="9">
        <v>0</v>
      </c>
      <c r="Y47" s="9">
        <v>0</v>
      </c>
      <c r="Z47" s="9">
        <v>0</v>
      </c>
      <c r="AA47" s="9">
        <v>0</v>
      </c>
      <c r="AB47" s="9">
        <v>4836200</v>
      </c>
      <c r="AC47" s="9">
        <v>0</v>
      </c>
      <c r="AD47" s="9">
        <v>0</v>
      </c>
      <c r="AE47" s="9">
        <v>0</v>
      </c>
      <c r="AF47" s="9">
        <v>0</v>
      </c>
      <c r="AG47" s="8">
        <v>15813361.140000001</v>
      </c>
      <c r="AH47" s="7">
        <v>14059073.089999998</v>
      </c>
      <c r="AI47" s="3"/>
    </row>
    <row r="48" spans="1:35" ht="12.75" customHeight="1">
      <c r="A48" s="6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2"/>
      <c r="AI48" s="2"/>
    </row>
    <row r="49" spans="1:35" ht="12.75" customHeight="1">
      <c r="A49" s="6" t="s">
        <v>4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5" t="s">
        <v>3</v>
      </c>
      <c r="M49" s="3"/>
      <c r="N49" s="3"/>
      <c r="O49" s="3"/>
      <c r="P49" s="3"/>
      <c r="Q49" s="2"/>
      <c r="R49" s="98" t="s">
        <v>2</v>
      </c>
      <c r="S49" s="98"/>
      <c r="T49" s="98"/>
      <c r="U49" s="98"/>
      <c r="V49" s="98"/>
      <c r="W49" s="98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2"/>
      <c r="AI49" s="2"/>
    </row>
    <row r="50" spans="1:35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4" t="s">
        <v>1</v>
      </c>
      <c r="M50" s="3"/>
      <c r="N50" s="3"/>
      <c r="O50" s="3"/>
      <c r="P50" s="3"/>
      <c r="Q50" s="2"/>
      <c r="R50" s="97" t="s">
        <v>0</v>
      </c>
      <c r="S50" s="97"/>
      <c r="T50" s="97"/>
      <c r="U50" s="97"/>
      <c r="V50" s="97"/>
      <c r="W50" s="97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2"/>
      <c r="AI50" s="2"/>
    </row>
    <row r="51" spans="1:35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2"/>
      <c r="AI51" s="2"/>
    </row>
  </sheetData>
  <mergeCells count="187">
    <mergeCell ref="F45:I45"/>
    <mergeCell ref="M45:Q45"/>
    <mergeCell ref="S45:V45"/>
    <mergeCell ref="X45:AA45"/>
    <mergeCell ref="AC45:AF45"/>
    <mergeCell ref="R50:W50"/>
    <mergeCell ref="R49:W49"/>
    <mergeCell ref="F43:I43"/>
    <mergeCell ref="M43:Q43"/>
    <mergeCell ref="S43:V43"/>
    <mergeCell ref="X43:AA43"/>
    <mergeCell ref="AC43:AF43"/>
    <mergeCell ref="D44:I44"/>
    <mergeCell ref="M44:Q44"/>
    <mergeCell ref="S44:V44"/>
    <mergeCell ref="X44:AA44"/>
    <mergeCell ref="AC44:AF44"/>
    <mergeCell ref="G41:I41"/>
    <mergeCell ref="M41:Q41"/>
    <mergeCell ref="S41:V41"/>
    <mergeCell ref="X41:AA41"/>
    <mergeCell ref="AC41:AF41"/>
    <mergeCell ref="G42:I42"/>
    <mergeCell ref="M42:Q42"/>
    <mergeCell ref="S42:V42"/>
    <mergeCell ref="X42:AA42"/>
    <mergeCell ref="AC42:AF42"/>
    <mergeCell ref="E39:I39"/>
    <mergeCell ref="M39:Q39"/>
    <mergeCell ref="S39:V39"/>
    <mergeCell ref="X39:AA39"/>
    <mergeCell ref="AC39:AF39"/>
    <mergeCell ref="F40:I40"/>
    <mergeCell ref="M40:Q40"/>
    <mergeCell ref="S40:V40"/>
    <mergeCell ref="X40:AA40"/>
    <mergeCell ref="AC40:AF40"/>
    <mergeCell ref="C37:I37"/>
    <mergeCell ref="M37:Q37"/>
    <mergeCell ref="S37:V37"/>
    <mergeCell ref="X37:AA37"/>
    <mergeCell ref="AC37:AF37"/>
    <mergeCell ref="D38:I38"/>
    <mergeCell ref="M38:Q38"/>
    <mergeCell ref="S38:V38"/>
    <mergeCell ref="X38:AA38"/>
    <mergeCell ref="AC38:AF38"/>
    <mergeCell ref="D35:I35"/>
    <mergeCell ref="M35:Q35"/>
    <mergeCell ref="S35:V35"/>
    <mergeCell ref="X35:AA35"/>
    <mergeCell ref="AC35:AF35"/>
    <mergeCell ref="F36:I36"/>
    <mergeCell ref="M36:Q36"/>
    <mergeCell ref="S36:V36"/>
    <mergeCell ref="X36:AA36"/>
    <mergeCell ref="AC36:AF36"/>
    <mergeCell ref="F33:I33"/>
    <mergeCell ref="M33:Q33"/>
    <mergeCell ref="S33:V33"/>
    <mergeCell ref="X33:AA33"/>
    <mergeCell ref="AC33:AF33"/>
    <mergeCell ref="G34:I34"/>
    <mergeCell ref="M34:Q34"/>
    <mergeCell ref="S34:V34"/>
    <mergeCell ref="X34:AA34"/>
    <mergeCell ref="AC34:AF34"/>
    <mergeCell ref="D31:I31"/>
    <mergeCell ref="M31:Q31"/>
    <mergeCell ref="S31:V31"/>
    <mergeCell ref="X31:AA31"/>
    <mergeCell ref="AC31:AF31"/>
    <mergeCell ref="E32:I32"/>
    <mergeCell ref="M32:Q32"/>
    <mergeCell ref="S32:V32"/>
    <mergeCell ref="X32:AA32"/>
    <mergeCell ref="AC32:AF32"/>
    <mergeCell ref="G29:I29"/>
    <mergeCell ref="M29:Q29"/>
    <mergeCell ref="S29:V29"/>
    <mergeCell ref="X29:AA29"/>
    <mergeCell ref="AC29:AF29"/>
    <mergeCell ref="G30:I30"/>
    <mergeCell ref="M30:Q30"/>
    <mergeCell ref="S30:V30"/>
    <mergeCell ref="X30:AA30"/>
    <mergeCell ref="AC30:AF30"/>
    <mergeCell ref="E27:I27"/>
    <mergeCell ref="M27:Q27"/>
    <mergeCell ref="S27:V27"/>
    <mergeCell ref="X27:AA27"/>
    <mergeCell ref="AC27:AF27"/>
    <mergeCell ref="F28:I28"/>
    <mergeCell ref="M28:Q28"/>
    <mergeCell ref="S28:V28"/>
    <mergeCell ref="X28:AA28"/>
    <mergeCell ref="AC28:AF28"/>
    <mergeCell ref="G25:I25"/>
    <mergeCell ref="M25:Q25"/>
    <mergeCell ref="S25:V25"/>
    <mergeCell ref="X25:AA25"/>
    <mergeCell ref="AC25:AF25"/>
    <mergeCell ref="D26:I26"/>
    <mergeCell ref="M26:Q26"/>
    <mergeCell ref="S26:V26"/>
    <mergeCell ref="X26:AA26"/>
    <mergeCell ref="AC26:AF26"/>
    <mergeCell ref="G23:I23"/>
    <mergeCell ref="M23:Q23"/>
    <mergeCell ref="S23:V23"/>
    <mergeCell ref="X23:AA23"/>
    <mergeCell ref="AC23:AF23"/>
    <mergeCell ref="G24:I24"/>
    <mergeCell ref="M24:Q24"/>
    <mergeCell ref="S24:V24"/>
    <mergeCell ref="X24:AA24"/>
    <mergeCell ref="AC24:AF24"/>
    <mergeCell ref="F21:I21"/>
    <mergeCell ref="M21:Q21"/>
    <mergeCell ref="S21:V21"/>
    <mergeCell ref="X21:AA21"/>
    <mergeCell ref="AC21:AF21"/>
    <mergeCell ref="E22:I22"/>
    <mergeCell ref="M22:Q22"/>
    <mergeCell ref="S22:V22"/>
    <mergeCell ref="X22:AA22"/>
    <mergeCell ref="AC22:AF22"/>
    <mergeCell ref="D19:I19"/>
    <mergeCell ref="M19:Q19"/>
    <mergeCell ref="S19:V19"/>
    <mergeCell ref="X19:AA19"/>
    <mergeCell ref="AC19:AF19"/>
    <mergeCell ref="E20:I20"/>
    <mergeCell ref="M20:Q20"/>
    <mergeCell ref="S20:V20"/>
    <mergeCell ref="X20:AA20"/>
    <mergeCell ref="AC20:AF20"/>
    <mergeCell ref="E17:I17"/>
    <mergeCell ref="M17:Q17"/>
    <mergeCell ref="S17:V17"/>
    <mergeCell ref="X17:AA17"/>
    <mergeCell ref="AC17:AF17"/>
    <mergeCell ref="F18:I18"/>
    <mergeCell ref="M18:Q18"/>
    <mergeCell ref="S18:V18"/>
    <mergeCell ref="X18:AA18"/>
    <mergeCell ref="AC18:AF18"/>
    <mergeCell ref="F15:I15"/>
    <mergeCell ref="M15:Q15"/>
    <mergeCell ref="S15:V15"/>
    <mergeCell ref="X15:AA15"/>
    <mergeCell ref="AC15:AF15"/>
    <mergeCell ref="D16:I16"/>
    <mergeCell ref="M16:Q16"/>
    <mergeCell ref="S16:V16"/>
    <mergeCell ref="X16:AA16"/>
    <mergeCell ref="AC16:AF16"/>
    <mergeCell ref="F13:I13"/>
    <mergeCell ref="M13:Q13"/>
    <mergeCell ref="S13:V13"/>
    <mergeCell ref="X13:AA13"/>
    <mergeCell ref="AC13:AF13"/>
    <mergeCell ref="F14:I14"/>
    <mergeCell ref="M14:Q14"/>
    <mergeCell ref="S14:V14"/>
    <mergeCell ref="X14:AA14"/>
    <mergeCell ref="AC14:AF14"/>
    <mergeCell ref="D11:I11"/>
    <mergeCell ref="M11:Q11"/>
    <mergeCell ref="S11:V11"/>
    <mergeCell ref="X11:AA11"/>
    <mergeCell ref="AC11:AF11"/>
    <mergeCell ref="E12:I12"/>
    <mergeCell ref="M12:Q12"/>
    <mergeCell ref="S12:V12"/>
    <mergeCell ref="X12:AA12"/>
    <mergeCell ref="AC12:AF12"/>
    <mergeCell ref="B9:I9"/>
    <mergeCell ref="M9:Q9"/>
    <mergeCell ref="S9:V9"/>
    <mergeCell ref="X9:AA9"/>
    <mergeCell ref="AC9:AF9"/>
    <mergeCell ref="C10:I10"/>
    <mergeCell ref="M10:Q10"/>
    <mergeCell ref="S10:V10"/>
    <mergeCell ref="X10:AA10"/>
    <mergeCell ref="AC10:AF10"/>
  </mergeCells>
  <pageMargins left="0.275590546487823" right="0.275590546487823" top="0.98425196850393704" bottom="0.59055118110236204" header="0.59055118110236204" footer="0.499999992490753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2015-12-11T11:17:57Z</dcterms:created>
  <dcterms:modified xsi:type="dcterms:W3CDTF">2015-12-29T08:53:22Z</dcterms:modified>
</cp:coreProperties>
</file>